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355" documentId="13_ncr:1_{4AAE9483-588C-4B68-8C94-4404C3C9A42A}" xr6:coauthVersionLast="47" xr6:coauthVersionMax="47" xr10:uidLastSave="{3195CFBB-2BB9-4FCA-A585-3C9E895048BF}"/>
  <bookViews>
    <workbookView xWindow="-120" yWindow="-120" windowWidth="29040" windowHeight="15720" tabRatio="899" activeTab="3" xr2:uid="{00000000-000D-0000-FFFF-FFFF00000000}"/>
  </bookViews>
  <sheets>
    <sheet name="Instruction" sheetId="23" r:id="rId1"/>
    <sheet name="Name of Bidder" sheetId="24" r:id="rId2"/>
    <sheet name="BASICS" sheetId="25" r:id="rId3"/>
    <sheet name="Sch-3A PART-A (Sch-Civil)" sheetId="7" r:id="rId4"/>
    <sheet name="Sch-3B PART-A (NS-Civil)" sheetId="12" r:id="rId5"/>
    <sheet name="SCH-3C PART A( Sch- Ele)" sheetId="19" r:id="rId6"/>
    <sheet name="Sch-3D PART A (NS Elec)" sheetId="26" r:id="rId7"/>
    <sheet name="Sch2 Taxes" sheetId="14" r:id="rId8"/>
    <sheet name="Sch3 Summary" sheetId="15" r:id="rId9"/>
    <sheet name="Sheet1" sheetId="22" state="hidden" r:id="rId10"/>
  </sheets>
  <externalReferences>
    <externalReference r:id="rId11"/>
    <externalReference r:id="rId12"/>
  </externalReferences>
  <definedNames>
    <definedName name="Excel_BuiltIn_Print_Area_4_1">#REF!</definedName>
    <definedName name="_xlnm.Print_Area" localSheetId="3">'Sch-3A PART-A (Sch-Civil)'!$A$1:$P$231</definedName>
    <definedName name="_xlnm.Print_Area" localSheetId="5">'SCH-3C PART A( Sch- Ele)'!$A$1:$P$83</definedName>
    <definedName name="_xlnm.Print_Titles" localSheetId="3">'Sch-3A PART-A (Sch-Civil)'!$15:$17</definedName>
    <definedName name="_xlnm.Print_Titles" localSheetId="4">'Sch-3B PART-A (NS-Civil)'!$15:$17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1" i="26" l="1"/>
  <c r="L21" i="26" s="1"/>
  <c r="K20" i="26"/>
  <c r="L20" i="26" s="1"/>
  <c r="K29" i="26"/>
  <c r="L29" i="26" s="1"/>
  <c r="K28" i="26"/>
  <c r="L28" i="26" s="1"/>
  <c r="K27" i="26"/>
  <c r="L27" i="26" s="1"/>
  <c r="K26" i="26"/>
  <c r="L26" i="26" s="1"/>
  <c r="K25" i="26"/>
  <c r="L25" i="26" s="1"/>
  <c r="K23" i="26"/>
  <c r="L23" i="26" s="1"/>
  <c r="K30" i="26" l="1"/>
  <c r="D20" i="15" s="1"/>
  <c r="L30" i="26"/>
  <c r="D15" i="14" s="1"/>
  <c r="O78" i="19" l="1"/>
  <c r="O77" i="19"/>
  <c r="O76" i="19"/>
  <c r="O74" i="19"/>
  <c r="O72" i="19"/>
  <c r="O70" i="19"/>
  <c r="O69" i="19"/>
  <c r="O68" i="19"/>
  <c r="O64" i="19"/>
  <c r="O63" i="19"/>
  <c r="O61" i="19"/>
  <c r="O60" i="19"/>
  <c r="O58" i="19"/>
  <c r="O57" i="19"/>
  <c r="O55" i="19"/>
  <c r="O53" i="19"/>
  <c r="O51" i="19"/>
  <c r="O50" i="19"/>
  <c r="O48" i="19"/>
  <c r="O46" i="19"/>
  <c r="O43" i="19"/>
  <c r="O42" i="19"/>
  <c r="O41" i="19"/>
  <c r="O40" i="19"/>
  <c r="O39" i="19"/>
  <c r="O36" i="19"/>
  <c r="O35" i="19"/>
  <c r="O34" i="19"/>
  <c r="O33" i="19"/>
  <c r="O31" i="19"/>
  <c r="O29" i="19"/>
  <c r="O28" i="19"/>
  <c r="O25" i="19"/>
  <c r="O24" i="19"/>
  <c r="O23" i="19"/>
  <c r="O22" i="19"/>
  <c r="O21" i="19"/>
  <c r="O20" i="19"/>
  <c r="O19" i="19"/>
  <c r="O228" i="7"/>
  <c r="N229" i="7"/>
  <c r="N230" i="7" s="1"/>
  <c r="D12" i="15" s="1"/>
  <c r="A13" i="24" l="1"/>
  <c r="A8" i="24"/>
  <c r="A1" i="24"/>
  <c r="K34" i="19" l="1"/>
  <c r="M34" i="19"/>
  <c r="N34" i="19" s="1"/>
  <c r="K29" i="19"/>
  <c r="M29" i="19"/>
  <c r="N29" i="19" s="1"/>
  <c r="P29" i="19" s="1"/>
  <c r="K19" i="19"/>
  <c r="M76" i="19"/>
  <c r="N76" i="19" s="1"/>
  <c r="K76" i="19"/>
  <c r="K78" i="19"/>
  <c r="M78" i="19"/>
  <c r="N78" i="19" s="1"/>
  <c r="K74" i="19"/>
  <c r="M74" i="19"/>
  <c r="N74" i="19" s="1"/>
  <c r="K70" i="19"/>
  <c r="M70" i="19"/>
  <c r="N70" i="19" s="1"/>
  <c r="K72" i="19"/>
  <c r="M72" i="19"/>
  <c r="N72" i="19" s="1"/>
  <c r="K36" i="19"/>
  <c r="M36" i="19"/>
  <c r="N36" i="19" s="1"/>
  <c r="K35" i="19"/>
  <c r="M35" i="19"/>
  <c r="N35" i="19" s="1"/>
  <c r="M69" i="19"/>
  <c r="N69" i="19" s="1"/>
  <c r="P69" i="19" s="1"/>
  <c r="M68" i="19"/>
  <c r="N68" i="19" s="1"/>
  <c r="K68" i="19"/>
  <c r="K69" i="19"/>
  <c r="P34" i="19" l="1"/>
  <c r="P76" i="19"/>
  <c r="P78" i="19"/>
  <c r="P74" i="19"/>
  <c r="P70" i="19"/>
  <c r="P72" i="19"/>
  <c r="P36" i="19"/>
  <c r="P35" i="19"/>
  <c r="P68" i="19"/>
  <c r="K61" i="19"/>
  <c r="M61" i="19"/>
  <c r="N61" i="19" s="1"/>
  <c r="K58" i="19"/>
  <c r="M58" i="19"/>
  <c r="N58" i="19" s="1"/>
  <c r="K53" i="19"/>
  <c r="M53" i="19"/>
  <c r="N53" i="19" s="1"/>
  <c r="M19" i="19"/>
  <c r="N19" i="19" s="1"/>
  <c r="M77" i="19"/>
  <c r="N77" i="19" s="1"/>
  <c r="K77" i="19"/>
  <c r="O80" i="19"/>
  <c r="M64" i="19"/>
  <c r="N64" i="19" s="1"/>
  <c r="K64" i="19"/>
  <c r="M63" i="19"/>
  <c r="N63" i="19" s="1"/>
  <c r="K63" i="19"/>
  <c r="M60" i="19"/>
  <c r="N60" i="19" s="1"/>
  <c r="K60" i="19"/>
  <c r="M57" i="19"/>
  <c r="N57" i="19" s="1"/>
  <c r="K57" i="19"/>
  <c r="M55" i="19"/>
  <c r="N55" i="19" s="1"/>
  <c r="K55" i="19"/>
  <c r="M51" i="19"/>
  <c r="N51" i="19" s="1"/>
  <c r="K51" i="19"/>
  <c r="M50" i="19"/>
  <c r="N50" i="19" s="1"/>
  <c r="K50" i="19"/>
  <c r="M48" i="19"/>
  <c r="N48" i="19" s="1"/>
  <c r="K48" i="19"/>
  <c r="M46" i="19"/>
  <c r="N46" i="19" s="1"/>
  <c r="K46" i="19"/>
  <c r="M43" i="19"/>
  <c r="N43" i="19" s="1"/>
  <c r="K43" i="19"/>
  <c r="M42" i="19"/>
  <c r="N42" i="19" s="1"/>
  <c r="K42" i="19"/>
  <c r="M41" i="19"/>
  <c r="N41" i="19" s="1"/>
  <c r="K41" i="19"/>
  <c r="M40" i="19"/>
  <c r="N40" i="19" s="1"/>
  <c r="K40" i="19"/>
  <c r="M39" i="19"/>
  <c r="N39" i="19" s="1"/>
  <c r="K39" i="19"/>
  <c r="M33" i="19"/>
  <c r="N33" i="19" s="1"/>
  <c r="K33" i="19"/>
  <c r="M31" i="19"/>
  <c r="N31" i="19" s="1"/>
  <c r="K31" i="19"/>
  <c r="M28" i="19"/>
  <c r="M25" i="19"/>
  <c r="N25" i="19" s="1"/>
  <c r="K25" i="19"/>
  <c r="M24" i="19"/>
  <c r="N24" i="19" s="1"/>
  <c r="K24" i="19"/>
  <c r="M23" i="19"/>
  <c r="N23" i="19" s="1"/>
  <c r="K23" i="19"/>
  <c r="M22" i="19"/>
  <c r="N22" i="19" s="1"/>
  <c r="K22" i="19"/>
  <c r="M21" i="19"/>
  <c r="N21" i="19" s="1"/>
  <c r="K21" i="19"/>
  <c r="M20" i="19"/>
  <c r="N20" i="19" s="1"/>
  <c r="K20" i="19"/>
  <c r="P53" i="19" l="1"/>
  <c r="P61" i="19"/>
  <c r="P58" i="19"/>
  <c r="P77" i="19"/>
  <c r="P48" i="19"/>
  <c r="P20" i="19"/>
  <c r="P60" i="19"/>
  <c r="P22" i="19"/>
  <c r="P46" i="19"/>
  <c r="P25" i="19"/>
  <c r="P57" i="19"/>
  <c r="P41" i="19"/>
  <c r="P21" i="19"/>
  <c r="P42" i="19"/>
  <c r="P31" i="19"/>
  <c r="P50" i="19"/>
  <c r="P43" i="19"/>
  <c r="P33" i="19"/>
  <c r="P51" i="19"/>
  <c r="P63" i="19"/>
  <c r="P23" i="19"/>
  <c r="P64" i="19"/>
  <c r="P24" i="19"/>
  <c r="P39" i="19"/>
  <c r="K28" i="19"/>
  <c r="N28" i="19"/>
  <c r="N79" i="19" s="1"/>
  <c r="P40" i="19"/>
  <c r="M115" i="7"/>
  <c r="N115" i="7" s="1"/>
  <c r="O115" i="7" s="1"/>
  <c r="P115" i="7" s="1"/>
  <c r="M50" i="7"/>
  <c r="N50" i="7" s="1"/>
  <c r="O50" i="7" s="1"/>
  <c r="P50" i="7" s="1"/>
  <c r="M48" i="7"/>
  <c r="N48" i="7" s="1"/>
  <c r="O48" i="7" s="1"/>
  <c r="P48" i="7" s="1"/>
  <c r="P55" i="19" l="1"/>
  <c r="P19" i="19"/>
  <c r="P28" i="19"/>
  <c r="M163" i="7"/>
  <c r="N163" i="7" s="1"/>
  <c r="O163" i="7" s="1"/>
  <c r="P163" i="7" s="1"/>
  <c r="M174" i="7"/>
  <c r="N174" i="7" s="1"/>
  <c r="O174" i="7" s="1"/>
  <c r="P174" i="7" s="1"/>
  <c r="K20" i="12"/>
  <c r="L20" i="12" s="1"/>
  <c r="M61" i="7"/>
  <c r="N61" i="7" s="1"/>
  <c r="O61" i="7" s="1"/>
  <c r="P61" i="7" s="1"/>
  <c r="M59" i="7"/>
  <c r="N59" i="7" s="1"/>
  <c r="O59" i="7" s="1"/>
  <c r="P59" i="7" s="1"/>
  <c r="M57" i="7"/>
  <c r="N57" i="7" s="1"/>
  <c r="O57" i="7" s="1"/>
  <c r="P57" i="7" s="1"/>
  <c r="M106" i="7"/>
  <c r="N106" i="7" s="1"/>
  <c r="O106" i="7" s="1"/>
  <c r="P106" i="7" s="1"/>
  <c r="M226" i="7"/>
  <c r="N226" i="7" s="1"/>
  <c r="O226" i="7" s="1"/>
  <c r="P226" i="7" s="1"/>
  <c r="M219" i="7"/>
  <c r="N219" i="7" s="1"/>
  <c r="O219" i="7" s="1"/>
  <c r="P219" i="7" s="1"/>
  <c r="M214" i="7"/>
  <c r="N214" i="7" s="1"/>
  <c r="O214" i="7" s="1"/>
  <c r="P214" i="7" s="1"/>
  <c r="M213" i="7"/>
  <c r="N213" i="7" s="1"/>
  <c r="O213" i="7" s="1"/>
  <c r="P213" i="7" s="1"/>
  <c r="M211" i="7"/>
  <c r="N211" i="7" s="1"/>
  <c r="O211" i="7" s="1"/>
  <c r="P211" i="7" s="1"/>
  <c r="M209" i="7"/>
  <c r="N209" i="7" s="1"/>
  <c r="O209" i="7" s="1"/>
  <c r="P209" i="7" s="1"/>
  <c r="M207" i="7"/>
  <c r="N207" i="7" s="1"/>
  <c r="O207" i="7" s="1"/>
  <c r="P207" i="7" s="1"/>
  <c r="M187" i="7"/>
  <c r="N187" i="7" s="1"/>
  <c r="O187" i="7" s="1"/>
  <c r="P187" i="7" s="1"/>
  <c r="M182" i="7"/>
  <c r="N182" i="7" s="1"/>
  <c r="O182" i="7" s="1"/>
  <c r="P182" i="7" s="1"/>
  <c r="M158" i="7"/>
  <c r="N158" i="7" s="1"/>
  <c r="O158" i="7" s="1"/>
  <c r="P158" i="7" s="1"/>
  <c r="M157" i="7"/>
  <c r="N157" i="7" s="1"/>
  <c r="O157" i="7" s="1"/>
  <c r="P157" i="7" s="1"/>
  <c r="M151" i="7"/>
  <c r="N151" i="7" s="1"/>
  <c r="O151" i="7" s="1"/>
  <c r="P151" i="7" s="1"/>
  <c r="M142" i="7"/>
  <c r="N142" i="7" s="1"/>
  <c r="O142" i="7" s="1"/>
  <c r="P142" i="7" s="1"/>
  <c r="M137" i="7"/>
  <c r="N137" i="7" s="1"/>
  <c r="O137" i="7" s="1"/>
  <c r="P137" i="7" s="1"/>
  <c r="M133" i="7"/>
  <c r="N133" i="7" s="1"/>
  <c r="O133" i="7" s="1"/>
  <c r="P133" i="7" s="1"/>
  <c r="M124" i="7"/>
  <c r="N124" i="7" s="1"/>
  <c r="O124" i="7" s="1"/>
  <c r="P124" i="7" s="1"/>
  <c r="M119" i="7"/>
  <c r="N119" i="7" s="1"/>
  <c r="O119" i="7" s="1"/>
  <c r="P119" i="7" s="1"/>
  <c r="M117" i="7"/>
  <c r="N117" i="7" s="1"/>
  <c r="O117" i="7" s="1"/>
  <c r="P117" i="7" s="1"/>
  <c r="M111" i="7"/>
  <c r="N111" i="7" s="1"/>
  <c r="O111" i="7" s="1"/>
  <c r="P111" i="7" s="1"/>
  <c r="M109" i="7"/>
  <c r="N109" i="7" s="1"/>
  <c r="O109" i="7" s="1"/>
  <c r="P109" i="7" s="1"/>
  <c r="M103" i="7"/>
  <c r="N103" i="7" s="1"/>
  <c r="O103" i="7" s="1"/>
  <c r="P103" i="7" s="1"/>
  <c r="M99" i="7"/>
  <c r="N99" i="7" s="1"/>
  <c r="O99" i="7" s="1"/>
  <c r="P99" i="7" s="1"/>
  <c r="M94" i="7"/>
  <c r="N94" i="7" s="1"/>
  <c r="O94" i="7" s="1"/>
  <c r="P94" i="7" s="1"/>
  <c r="M88" i="7"/>
  <c r="N88" i="7" s="1"/>
  <c r="O88" i="7" s="1"/>
  <c r="P88" i="7" s="1"/>
  <c r="M82" i="7"/>
  <c r="N82" i="7" s="1"/>
  <c r="O82" i="7" s="1"/>
  <c r="P82" i="7" s="1"/>
  <c r="M81" i="7"/>
  <c r="N81" i="7" s="1"/>
  <c r="O81" i="7" s="1"/>
  <c r="P81" i="7" s="1"/>
  <c r="M79" i="7"/>
  <c r="N79" i="7" s="1"/>
  <c r="O79" i="7" s="1"/>
  <c r="P79" i="7" s="1"/>
  <c r="M77" i="7"/>
  <c r="N77" i="7" s="1"/>
  <c r="O77" i="7" s="1"/>
  <c r="P77" i="7" s="1"/>
  <c r="M70" i="7"/>
  <c r="N70" i="7" s="1"/>
  <c r="O70" i="7" s="1"/>
  <c r="P70" i="7" s="1"/>
  <c r="M67" i="7"/>
  <c r="N67" i="7" s="1"/>
  <c r="O67" i="7" s="1"/>
  <c r="P67" i="7" s="1"/>
  <c r="M66" i="7"/>
  <c r="N66" i="7" s="1"/>
  <c r="O66" i="7" s="1"/>
  <c r="P66" i="7" s="1"/>
  <c r="M65" i="7"/>
  <c r="N65" i="7" s="1"/>
  <c r="O65" i="7" s="1"/>
  <c r="P65" i="7" s="1"/>
  <c r="M55" i="7"/>
  <c r="N55" i="7" s="1"/>
  <c r="O55" i="7" s="1"/>
  <c r="P55" i="7" s="1"/>
  <c r="M45" i="7"/>
  <c r="N45" i="7" s="1"/>
  <c r="O45" i="7" s="1"/>
  <c r="P45" i="7" s="1"/>
  <c r="M54" i="7"/>
  <c r="N54" i="7" s="1"/>
  <c r="O54" i="7" s="1"/>
  <c r="P54" i="7" s="1"/>
  <c r="M53" i="7"/>
  <c r="N53" i="7" s="1"/>
  <c r="O53" i="7" s="1"/>
  <c r="P53" i="7" s="1"/>
  <c r="K32" i="12"/>
  <c r="L32" i="12" s="1"/>
  <c r="K29" i="12"/>
  <c r="L29" i="12" s="1"/>
  <c r="K30" i="12"/>
  <c r="L30" i="12" s="1"/>
  <c r="M87" i="7"/>
  <c r="N87" i="7" s="1"/>
  <c r="O87" i="7" s="1"/>
  <c r="P87" i="7" s="1"/>
  <c r="K33" i="12"/>
  <c r="L33" i="12" s="1"/>
  <c r="K27" i="12"/>
  <c r="L27" i="12" s="1"/>
  <c r="K26" i="12"/>
  <c r="L26" i="12" s="1"/>
  <c r="K25" i="12"/>
  <c r="L25" i="12" s="1"/>
  <c r="K24" i="12"/>
  <c r="L24" i="12" s="1"/>
  <c r="K22" i="12"/>
  <c r="L22" i="12" s="1"/>
  <c r="B7" i="15"/>
  <c r="B6" i="15"/>
  <c r="B5" i="15"/>
  <c r="B4" i="15"/>
  <c r="D14" i="14"/>
  <c r="B7" i="14"/>
  <c r="B6" i="14"/>
  <c r="B5" i="14"/>
  <c r="M203" i="7"/>
  <c r="N203" i="7" s="1"/>
  <c r="O203" i="7" s="1"/>
  <c r="P203" i="7" s="1"/>
  <c r="M201" i="7"/>
  <c r="N201" i="7" s="1"/>
  <c r="O201" i="7" s="1"/>
  <c r="P201" i="7" s="1"/>
  <c r="M198" i="7"/>
  <c r="N198" i="7" s="1"/>
  <c r="O198" i="7" s="1"/>
  <c r="P198" i="7" s="1"/>
  <c r="M195" i="7"/>
  <c r="N195" i="7" s="1"/>
  <c r="O195" i="7" s="1"/>
  <c r="P195" i="7" s="1"/>
  <c r="E192" i="7"/>
  <c r="M191" i="7"/>
  <c r="N191" i="7" s="1"/>
  <c r="M189" i="7"/>
  <c r="N189" i="7" s="1"/>
  <c r="M183" i="7"/>
  <c r="N183" i="7" s="1"/>
  <c r="O183" i="7" s="1"/>
  <c r="P183" i="7" s="1"/>
  <c r="M179" i="7"/>
  <c r="N179" i="7" s="1"/>
  <c r="E179" i="7"/>
  <c r="E178" i="7"/>
  <c r="M178" i="7"/>
  <c r="N178" i="7" s="1"/>
  <c r="M175" i="7"/>
  <c r="N175" i="7" s="1"/>
  <c r="E175" i="7"/>
  <c r="M170" i="7"/>
  <c r="N170" i="7" s="1"/>
  <c r="M169" i="7"/>
  <c r="N169" i="7" s="1"/>
  <c r="M167" i="7"/>
  <c r="N167" i="7" s="1"/>
  <c r="O167" i="7" s="1"/>
  <c r="P167" i="7" s="1"/>
  <c r="M161" i="7"/>
  <c r="N161" i="7" s="1"/>
  <c r="M160" i="7"/>
  <c r="N160" i="7" s="1"/>
  <c r="M155" i="7"/>
  <c r="N155" i="7" s="1"/>
  <c r="M154" i="7"/>
  <c r="N154" i="7" s="1"/>
  <c r="M152" i="7"/>
  <c r="N152" i="7" s="1"/>
  <c r="O152" i="7" s="1"/>
  <c r="P152" i="7" s="1"/>
  <c r="M148" i="7"/>
  <c r="N148" i="7" s="1"/>
  <c r="O148" i="7" s="1"/>
  <c r="P148" i="7" s="1"/>
  <c r="M147" i="7"/>
  <c r="N147" i="7" s="1"/>
  <c r="M146" i="7"/>
  <c r="N146" i="7" s="1"/>
  <c r="M143" i="7"/>
  <c r="N143" i="7" s="1"/>
  <c r="O143" i="7" s="1"/>
  <c r="P143" i="7" s="1"/>
  <c r="M138" i="7"/>
  <c r="N138" i="7" s="1"/>
  <c r="O138" i="7" s="1"/>
  <c r="P138" i="7" s="1"/>
  <c r="M134" i="7"/>
  <c r="N134" i="7" s="1"/>
  <c r="O134" i="7" s="1"/>
  <c r="P134" i="7" s="1"/>
  <c r="M131" i="7"/>
  <c r="N131" i="7" s="1"/>
  <c r="M129" i="7"/>
  <c r="N129" i="7" s="1"/>
  <c r="O129" i="7" s="1"/>
  <c r="P129" i="7" s="1"/>
  <c r="M127" i="7"/>
  <c r="N127" i="7" s="1"/>
  <c r="O127" i="7" s="1"/>
  <c r="P127" i="7" s="1"/>
  <c r="M125" i="7"/>
  <c r="N125" i="7" s="1"/>
  <c r="O125" i="7" s="1"/>
  <c r="P125" i="7" s="1"/>
  <c r="M122" i="7"/>
  <c r="N122" i="7" s="1"/>
  <c r="O122" i="7" s="1"/>
  <c r="P122" i="7" s="1"/>
  <c r="M120" i="7"/>
  <c r="N120" i="7" s="1"/>
  <c r="O120" i="7" s="1"/>
  <c r="P120" i="7" s="1"/>
  <c r="M112" i="7"/>
  <c r="N112" i="7" s="1"/>
  <c r="O112" i="7" s="1"/>
  <c r="P112" i="7" s="1"/>
  <c r="M107" i="7"/>
  <c r="N107" i="7" s="1"/>
  <c r="O107" i="7" s="1"/>
  <c r="P107" i="7" s="1"/>
  <c r="M68" i="7"/>
  <c r="N68" i="7" s="1"/>
  <c r="O68" i="7" s="1"/>
  <c r="P68" i="7" s="1"/>
  <c r="M104" i="7"/>
  <c r="N104" i="7" s="1"/>
  <c r="M100" i="7"/>
  <c r="N100" i="7" s="1"/>
  <c r="O100" i="7" s="1"/>
  <c r="P100" i="7" s="1"/>
  <c r="M96" i="7"/>
  <c r="N96" i="7" s="1"/>
  <c r="O96" i="7" s="1"/>
  <c r="P96" i="7" s="1"/>
  <c r="M91" i="7"/>
  <c r="N91" i="7" s="1"/>
  <c r="E91" i="7"/>
  <c r="E89" i="7"/>
  <c r="M89" i="7"/>
  <c r="N89" i="7" s="1"/>
  <c r="M74" i="7"/>
  <c r="N74" i="7" s="1"/>
  <c r="E74" i="7"/>
  <c r="K19" i="12"/>
  <c r="L19" i="12" s="1"/>
  <c r="E131" i="7"/>
  <c r="M73" i="7"/>
  <c r="N73" i="7" s="1"/>
  <c r="O73" i="7" s="1"/>
  <c r="P73" i="7" s="1"/>
  <c r="M192" i="7"/>
  <c r="N192" i="7" s="1"/>
  <c r="M165" i="7"/>
  <c r="N165" i="7" s="1"/>
  <c r="M95" i="7"/>
  <c r="N95" i="7" s="1"/>
  <c r="M85" i="7"/>
  <c r="N85" i="7" s="1"/>
  <c r="M84" i="7"/>
  <c r="N84" i="7" s="1"/>
  <c r="M71" i="7"/>
  <c r="N71" i="7" s="1"/>
  <c r="O71" i="7" s="1"/>
  <c r="P71" i="7" s="1"/>
  <c r="M62" i="7"/>
  <c r="N62" i="7" s="1"/>
  <c r="M46" i="7"/>
  <c r="N46" i="7" s="1"/>
  <c r="M44" i="7"/>
  <c r="N44" i="7" s="1"/>
  <c r="M43" i="7"/>
  <c r="N43" i="7" s="1"/>
  <c r="M42" i="7"/>
  <c r="N42" i="7" s="1"/>
  <c r="M41" i="7"/>
  <c r="N41" i="7" s="1"/>
  <c r="M40" i="7"/>
  <c r="N40" i="7" s="1"/>
  <c r="M38" i="7"/>
  <c r="N38" i="7" s="1"/>
  <c r="M37" i="7"/>
  <c r="N37" i="7" s="1"/>
  <c r="M35" i="7"/>
  <c r="N35" i="7" s="1"/>
  <c r="O35" i="7" s="1"/>
  <c r="P35" i="7" s="1"/>
  <c r="M33" i="7"/>
  <c r="N33" i="7" s="1"/>
  <c r="O33" i="7" s="1"/>
  <c r="P33" i="7" s="1"/>
  <c r="M31" i="7"/>
  <c r="N31" i="7" s="1"/>
  <c r="O31" i="7" s="1"/>
  <c r="P31" i="7" s="1"/>
  <c r="M27" i="7"/>
  <c r="N27" i="7" s="1"/>
  <c r="M26" i="7"/>
  <c r="N26" i="7" s="1"/>
  <c r="E23" i="7"/>
  <c r="M23" i="7"/>
  <c r="N23" i="7" s="1"/>
  <c r="E21" i="7"/>
  <c r="M21" i="7"/>
  <c r="N21" i="7" s="1"/>
  <c r="M19" i="7"/>
  <c r="N19" i="7" s="1"/>
  <c r="E191" i="7"/>
  <c r="E189" i="7"/>
  <c r="E170" i="7"/>
  <c r="E169" i="7"/>
  <c r="E165" i="7"/>
  <c r="E161" i="7"/>
  <c r="E160" i="7"/>
  <c r="E159" i="7"/>
  <c r="E155" i="7"/>
  <c r="E154" i="7"/>
  <c r="E147" i="7"/>
  <c r="E146" i="7"/>
  <c r="E104" i="7"/>
  <c r="E95" i="7"/>
  <c r="E85" i="7"/>
  <c r="E84" i="7"/>
  <c r="E83" i="7"/>
  <c r="E62" i="7"/>
  <c r="E46" i="7"/>
  <c r="E44" i="7"/>
  <c r="E43" i="7"/>
  <c r="E42" i="7"/>
  <c r="E41" i="7"/>
  <c r="E40" i="7"/>
  <c r="E39" i="7"/>
  <c r="E38" i="7"/>
  <c r="E37" i="7"/>
  <c r="M29" i="7"/>
  <c r="N29" i="7" s="1"/>
  <c r="E29" i="7"/>
  <c r="E27" i="7"/>
  <c r="E26" i="7"/>
  <c r="E19" i="7"/>
  <c r="O84" i="7" l="1"/>
  <c r="P84" i="7" s="1"/>
  <c r="O89" i="7"/>
  <c r="P89" i="7" s="1"/>
  <c r="O95" i="7"/>
  <c r="P95" i="7" s="1"/>
  <c r="O170" i="7"/>
  <c r="P170" i="7" s="1"/>
  <c r="O146" i="7"/>
  <c r="P146" i="7" s="1"/>
  <c r="O104" i="7"/>
  <c r="P104" i="7" s="1"/>
  <c r="O147" i="7"/>
  <c r="P147" i="7" s="1"/>
  <c r="O91" i="7"/>
  <c r="P91" i="7" s="1"/>
  <c r="O192" i="7"/>
  <c r="P192" i="7" s="1"/>
  <c r="O189" i="7"/>
  <c r="P189" i="7" s="1"/>
  <c r="O191" i="7"/>
  <c r="P191" i="7" s="1"/>
  <c r="O43" i="7"/>
  <c r="P43" i="7" s="1"/>
  <c r="O37" i="7"/>
  <c r="P37" i="7" s="1"/>
  <c r="O79" i="19"/>
  <c r="P79" i="19"/>
  <c r="N81" i="19"/>
  <c r="N82" i="19" s="1"/>
  <c r="D16" i="15" s="1"/>
  <c r="K34" i="12"/>
  <c r="O169" i="7"/>
  <c r="P169" i="7" s="1"/>
  <c r="O160" i="7"/>
  <c r="P160" i="7" s="1"/>
  <c r="O161" i="7"/>
  <c r="P161" i="7" s="1"/>
  <c r="O46" i="7"/>
  <c r="P46" i="7" s="1"/>
  <c r="O62" i="7"/>
  <c r="P62" i="7" s="1"/>
  <c r="O38" i="7"/>
  <c r="P38" i="7" s="1"/>
  <c r="O23" i="7"/>
  <c r="P23" i="7" s="1"/>
  <c r="O155" i="7"/>
  <c r="P155" i="7" s="1"/>
  <c r="O74" i="7"/>
  <c r="P74" i="7" s="1"/>
  <c r="O40" i="7"/>
  <c r="P40" i="7" s="1"/>
  <c r="O41" i="7"/>
  <c r="P41" i="7" s="1"/>
  <c r="O42" i="7"/>
  <c r="P42" i="7" s="1"/>
  <c r="O175" i="7"/>
  <c r="P175" i="7" s="1"/>
  <c r="O19" i="7"/>
  <c r="P19" i="7" s="1"/>
  <c r="O154" i="7"/>
  <c r="P154" i="7" s="1"/>
  <c r="O178" i="7"/>
  <c r="P178" i="7" s="1"/>
  <c r="O179" i="7"/>
  <c r="P179" i="7" s="1"/>
  <c r="O165" i="7"/>
  <c r="P165" i="7" s="1"/>
  <c r="O26" i="7"/>
  <c r="P26" i="7" s="1"/>
  <c r="O44" i="7"/>
  <c r="P44" i="7" s="1"/>
  <c r="O27" i="7"/>
  <c r="P27" i="7" s="1"/>
  <c r="O131" i="7"/>
  <c r="P131" i="7" s="1"/>
  <c r="O29" i="7"/>
  <c r="P29" i="7" s="1"/>
  <c r="L34" i="12"/>
  <c r="D12" i="14" s="1"/>
  <c r="N227" i="7"/>
  <c r="O85" i="7"/>
  <c r="P85" i="7" s="1"/>
  <c r="O21" i="7"/>
  <c r="P21" i="7" s="1"/>
  <c r="D14" i="15" l="1"/>
  <c r="E14" i="15" s="1"/>
  <c r="E25" i="15" s="1"/>
  <c r="O81" i="19"/>
  <c r="O83" i="19" s="1"/>
  <c r="D13" i="14" s="1"/>
  <c r="P227" i="7"/>
  <c r="O227" i="7"/>
  <c r="O229" i="7" s="1"/>
  <c r="O231" i="7" s="1"/>
  <c r="D11" i="14" s="1"/>
  <c r="D21" i="15" l="1"/>
  <c r="D16" i="14"/>
  <c r="D23" i="15" s="1"/>
  <c r="D25" i="15" s="1"/>
</calcChain>
</file>

<file path=xl/sharedStrings.xml><?xml version="1.0" encoding="utf-8"?>
<sst xmlns="http://schemas.openxmlformats.org/spreadsheetml/2006/main" count="1173" uniqueCount="849">
  <si>
    <t xml:space="preserve">Centring and shuttering including strutting propping etc. and removal of form for : </t>
  </si>
  <si>
    <t>Foundations, footings, bases of columns etc. for mass concrete.</t>
  </si>
  <si>
    <t>Weather shade, chajjas, corbels etc. including edges.</t>
  </si>
  <si>
    <t>Kg</t>
  </si>
  <si>
    <t>Each</t>
  </si>
  <si>
    <t>Chlorpyriphos / Lindane Emulsifiable concentrate 20% with 1% concentration.</t>
  </si>
  <si>
    <t>Nos</t>
  </si>
  <si>
    <t>2.10.1.2</t>
  </si>
  <si>
    <t>150 mm diameter</t>
  </si>
  <si>
    <t>19.1.2</t>
  </si>
  <si>
    <t>Sqm</t>
  </si>
  <si>
    <t>2.8.1</t>
  </si>
  <si>
    <t>All kind of soil</t>
  </si>
  <si>
    <t>Litre</t>
  </si>
  <si>
    <t>Meter</t>
  </si>
  <si>
    <t>300 x 16 mm</t>
  </si>
  <si>
    <t>125 mm</t>
  </si>
  <si>
    <t>Twin rubber stopper</t>
  </si>
  <si>
    <t>19.2.2</t>
  </si>
  <si>
    <t>Metre</t>
  </si>
  <si>
    <t>Carriage of materials by mechanical transport including loading, unloading and stacking</t>
  </si>
  <si>
    <t>1.1.2</t>
  </si>
  <si>
    <t>2.26.1</t>
  </si>
  <si>
    <t>2.34.1</t>
  </si>
  <si>
    <t>4.1.8</t>
  </si>
  <si>
    <t>4.2.3</t>
  </si>
  <si>
    <t>5.9.1</t>
  </si>
  <si>
    <t>5.9.2</t>
  </si>
  <si>
    <t>5.9.3</t>
  </si>
  <si>
    <t>5.9.5</t>
  </si>
  <si>
    <t>5.9.6</t>
  </si>
  <si>
    <t>5.9.19</t>
  </si>
  <si>
    <t>9.21.1</t>
  </si>
  <si>
    <t>9.96.1</t>
  </si>
  <si>
    <t>9.100.1</t>
  </si>
  <si>
    <t>9.101.2</t>
  </si>
  <si>
    <t>10.25.2</t>
  </si>
  <si>
    <t>13.16.1</t>
  </si>
  <si>
    <t>Finishing walss with Acrylic Smooth Exterior Paint of required shade:</t>
  </si>
  <si>
    <t>13.46.1</t>
  </si>
  <si>
    <t>17.1.1</t>
  </si>
  <si>
    <t>17.28.1</t>
  </si>
  <si>
    <t>18.17.1</t>
  </si>
  <si>
    <t>18.18.3</t>
  </si>
  <si>
    <t>18.49.1</t>
  </si>
  <si>
    <t>18.53.1</t>
  </si>
  <si>
    <t>10.14.1</t>
  </si>
  <si>
    <t>10.14.1.1</t>
  </si>
  <si>
    <t>Fixing with adjustable lugs with split end tail to each jamb</t>
  </si>
  <si>
    <t>Quantity</t>
  </si>
  <si>
    <t xml:space="preserve"> </t>
  </si>
  <si>
    <t>4.3.1</t>
  </si>
  <si>
    <t>17</t>
  </si>
  <si>
    <t>6.15</t>
  </si>
  <si>
    <t>Cement mortar 1:6 (1 cement : 6 coarse sand)</t>
  </si>
  <si>
    <t>10.14</t>
  </si>
  <si>
    <t>Profile B</t>
  </si>
  <si>
    <t>13.80</t>
  </si>
  <si>
    <t>Providing and applying white cement based putty of average thickness 1 mm, of approved brand and manufacturer, over the plastered wall surface to prepare the surface even and smooth complete.</t>
  </si>
  <si>
    <t>17.70</t>
  </si>
  <si>
    <t xml:space="preserve">Providing and fixing PTMT Bottle trap for wash basin and sink </t>
  </si>
  <si>
    <t>17.70.1</t>
  </si>
  <si>
    <t>Bottle trap 31 mm single piece moulded with height of 270 mm, effective length of tail pipe 260 mm from the centre of the waste coupling 77 mm breadth with 25 mm minimum water seal, weighing not less than 260 gms.</t>
  </si>
  <si>
    <t>17.71</t>
  </si>
  <si>
    <t>Providing and fixing PTMT liquid soap container 109 mm wide, 125 mm high and 112 mm distance from wall of standard shape with bracket of the same materials with snap fittings of approved quality and colour, weighing not less than 105 gms.</t>
  </si>
  <si>
    <t>With common burnt clay F.P.S.(non modular) bricks of class designation 7.5</t>
  </si>
  <si>
    <t>19.7</t>
  </si>
  <si>
    <t>19.7.1</t>
  </si>
  <si>
    <t>Inside size 90 x 80 cm and 45 cm deep including CI cover with frame (light duty) 455 x 610 mm internal dimensions total wt. of cover and frame to be not less than 38 kg. (wt. of the cover 23 kg and wt. of the frame 15 kg.)</t>
  </si>
  <si>
    <t>19.8</t>
  </si>
  <si>
    <t>Extra for depth for manholes</t>
  </si>
  <si>
    <t>A</t>
  </si>
  <si>
    <t>40mm outer dia.</t>
  </si>
  <si>
    <t>B</t>
  </si>
  <si>
    <t>75mm outer dia.</t>
  </si>
  <si>
    <t>C</t>
  </si>
  <si>
    <t>110mm outer dia.</t>
  </si>
  <si>
    <t>18</t>
  </si>
  <si>
    <t>1.1</t>
  </si>
  <si>
    <t>EARTH  upto 1.00  km.</t>
  </si>
  <si>
    <t>2.8</t>
  </si>
  <si>
    <t>2.10</t>
  </si>
  <si>
    <t>2.10.1</t>
  </si>
  <si>
    <t>All kinds of soil.</t>
  </si>
  <si>
    <t>Pipes, cables etc exceeding 80 mm dia but not exceeding  300mm dia</t>
  </si>
  <si>
    <t>2.25</t>
  </si>
  <si>
    <t>Filling available excavated earth (excluding rock) in trenches, plinth, sides, of the foundation etc. in layers not exceeding 20 cms in depth, consolidating each deposited layer by ramming and watering, lead upto 50 mtrs and lift upto 1.5 mtrs.</t>
  </si>
  <si>
    <t>Extra for every additional lift of 1.5 m or part thereof in excavation/banking excavated or stacked materials.</t>
  </si>
  <si>
    <t>All kinds of Soil</t>
  </si>
  <si>
    <t>2.34</t>
  </si>
  <si>
    <t>Supplying chemical emulsion in sealed containers including delivery as specified</t>
  </si>
  <si>
    <t>Chloropyriphos/Lindane emulsifiable concentrate of 20%</t>
  </si>
  <si>
    <t>4.1</t>
  </si>
  <si>
    <t>Providing and laying in position cement concrete of specified grade excluding the cost of centring and shuttering : All works upto plinth level.</t>
  </si>
  <si>
    <t>4.2</t>
  </si>
  <si>
    <t>1:2:4 (1 Cement : 2 coarse sand : 4 graded stone aggregate 20mm nominal size)</t>
  </si>
  <si>
    <t>4.3</t>
  </si>
  <si>
    <t>Centering and shuttering including strutting, propping etc. and removalof form work for :</t>
  </si>
  <si>
    <t>Foundations, footings, bases for columns</t>
  </si>
  <si>
    <t>9.97.2</t>
  </si>
  <si>
    <t>Earth work in excavtion by mechanical means (Hydraulic excavator) /manual means in foundation trenches or drains (not exceeding 1.5 mtr. In width or 10 sqm on plan) including dressing of sides and ramming of bottoms lift up to 1.5 mtr. Including getting out the excavated soil and disposal of surplus excavated soil as directed within a lead of 50 mtr.</t>
  </si>
  <si>
    <t>1:4:8 (1 cement : 4 coarse sand : 8 graded stone aggregate 40 mm nominal size)</t>
  </si>
  <si>
    <t>19.7.1.1</t>
  </si>
  <si>
    <t>19.8.1.1</t>
  </si>
  <si>
    <t xml:space="preserve">Excavating trenches of required width for pipes, cables, etc including excavation for sockets, and dressing of sides, ramming of bottoms, depth upto 1.5 m including getting out the excavated soil, and then returning the soil as required, in layers not exceeding 20 cms in depth including consolidating each deposited layer by ramming, watering etc and disposing of the suplus excavated soil as directed, within a lead of 50m: </t>
  </si>
  <si>
    <t>Unit</t>
  </si>
  <si>
    <t>E</t>
  </si>
  <si>
    <t>F</t>
  </si>
  <si>
    <t>G</t>
  </si>
  <si>
    <t>I</t>
  </si>
  <si>
    <t>12.21.1</t>
  </si>
  <si>
    <t>Providing and fixing wash basin with C.I. brackets, 15 mm C.P . Brass pillar taps, 32 mm C.P . brass waste of standard pattern, including painting of fittings and brackets, cutting and making good the walls wherever require:</t>
  </si>
  <si>
    <t>Constructing brick masonry manhole in cement mortar 1:4 ( 1 cement : 4 coarse sand ) with R.C.C. top slab with 1:2:4 mix (1 cement : 2 coarse sand : 4 graded stone aggregate 20 mm nominal size), foundation concrete 1:4:8 mix (1 cement : 4 coarse sand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t>
  </si>
  <si>
    <t>19</t>
  </si>
  <si>
    <t>Making plinth protection 50mm thick of cement concrete 1:3:6 (1 cement : 3 coarse sand : 6 graded stone aggregate 20 mm nominal size) over 75mm thick bed of dry brick ballast 40 mm nominal size, well rammed and consolidated and grouted with fine sand, including necessary excavation, levelling &amp; dressing &amp; finishing the top smooth.</t>
  </si>
  <si>
    <t>पावर ग्रिड कारपोरेशन ऑफ इंडिया लिमिटेड</t>
  </si>
  <si>
    <t>POWER GRID CORPORATION OF INDIA LTD.</t>
  </si>
  <si>
    <t>(SCHEDULE OF RATES AND PRICES)</t>
  </si>
  <si>
    <t>Bidder’s Name and Address (Sole Bidder) :</t>
  </si>
  <si>
    <t>To:</t>
  </si>
  <si>
    <t>Name        :</t>
  </si>
  <si>
    <t>Contract Services</t>
  </si>
  <si>
    <t>Address    :</t>
  </si>
  <si>
    <t>Power Grid Corporation of India Ltd.,</t>
  </si>
  <si>
    <t>Western Region Transmission syatem -II</t>
  </si>
  <si>
    <t xml:space="preserve">Plot No. 54, Near Riya revati resort , </t>
  </si>
  <si>
    <t>Sama - savli road, vadodara-390008</t>
  </si>
  <si>
    <t>Sl. No.</t>
  </si>
  <si>
    <t>Service Code</t>
  </si>
  <si>
    <t>SAC</t>
  </si>
  <si>
    <t>Unit Erection Charges</t>
  </si>
  <si>
    <t>Deduction  of GST factor considered in DSR</t>
  </si>
  <si>
    <t>Unit Erection Charges excluding GST</t>
  </si>
  <si>
    <t>Total Erection Charges excl GST</t>
  </si>
  <si>
    <t>Total Tax GST @ 18%</t>
  </si>
  <si>
    <t>Total Erection Charges incl. GST</t>
  </si>
  <si>
    <t>(Service Accounting Codes)</t>
  </si>
  <si>
    <t>Rate of GST applicable 
( in %)</t>
  </si>
  <si>
    <t>Whether SAC in column ‘3’ is confirmed. If not  indicate applicable the SAC #</t>
  </si>
  <si>
    <t>Total Erection Charges</t>
  </si>
  <si>
    <t>Total Tax GST</t>
  </si>
  <si>
    <t>1</t>
  </si>
  <si>
    <t>3</t>
  </si>
  <si>
    <t>4</t>
  </si>
  <si>
    <t>5</t>
  </si>
  <si>
    <t>6</t>
  </si>
  <si>
    <t>7</t>
  </si>
  <si>
    <t>8</t>
  </si>
  <si>
    <t>Providing and laying cement concrete in retaining walls, return walls, walls (any thickness) including attached pilasters, columns, piers, abutments, pillars, posts, struts, buttresses, string or lacing courses, parapets, coping, bed blocks, anchor blocks, plain window sills, fillets,sunken floor,etc., up to floor five level, excluding the cost of centering,shuttering and finishing :</t>
  </si>
  <si>
    <t>11</t>
  </si>
  <si>
    <t>15</t>
  </si>
  <si>
    <t>4.17</t>
  </si>
  <si>
    <t>16</t>
  </si>
  <si>
    <t>5.9</t>
  </si>
  <si>
    <t>Walls (any thickness) including attached pilasters, buttresses, plinth &amp; string courses etc.</t>
  </si>
  <si>
    <t>Suspended floors, roofs, landings, balconies and access platform</t>
  </si>
  <si>
    <t>Lintels, beams, plinth beams, girders, bressumers &amp; cantilevers</t>
  </si>
  <si>
    <t>Columns, pillars, piers abutments posts &amp; struts</t>
  </si>
  <si>
    <t>20</t>
  </si>
  <si>
    <t>21</t>
  </si>
  <si>
    <t>22</t>
  </si>
  <si>
    <t>23</t>
  </si>
  <si>
    <t>24</t>
  </si>
  <si>
    <t>25</t>
  </si>
  <si>
    <t xml:space="preserve">Extra for providing and placing in position 2 Nos 6mm dia. M.S. bars at every third course of half brick masonry . </t>
  </si>
  <si>
    <t>29</t>
  </si>
  <si>
    <t>30</t>
  </si>
  <si>
    <t>31</t>
  </si>
  <si>
    <t>32</t>
  </si>
  <si>
    <t>33</t>
  </si>
  <si>
    <t>34</t>
  </si>
  <si>
    <t>35</t>
  </si>
  <si>
    <t>36</t>
  </si>
  <si>
    <t>9.21</t>
  </si>
  <si>
    <t>Providing &amp; fixing ISI marked flush doors shutters conforming to IS 2202 (Part-1) non decorative type, core of block board construction with frame of Ist class hard wood and well matched commercial 3 ply veneering with vertical grains or cross bands &amp; face veneers on both faces of shutters :</t>
  </si>
  <si>
    <t>35 mm thick including ISI marked Stainless steel butt hinges with necessary screws.</t>
  </si>
  <si>
    <t>37</t>
  </si>
  <si>
    <t>38</t>
  </si>
  <si>
    <t>39</t>
  </si>
  <si>
    <t>9.46</t>
  </si>
  <si>
    <t>Providning and fixing curtain rods of 1.25 mm thick chromium plated brass plate,with two chromium plated brass brackets fixed with C.P. brass screws and wooden plugs etc, wherever necessary complete:</t>
  </si>
  <si>
    <t>9.46.3</t>
  </si>
  <si>
    <t>25 mm dia.</t>
  </si>
  <si>
    <t>43</t>
  </si>
  <si>
    <t>44</t>
  </si>
  <si>
    <t>45</t>
  </si>
  <si>
    <t>46</t>
  </si>
  <si>
    <t>9.96</t>
  </si>
  <si>
    <t>Providing and fixing aluminium sliding door bolts ISI marked anodised (anodic coating not less than grade AC 10 as per IS:1868) transparent or dyed to required colour or shade with nuts and screws etc. complete.</t>
  </si>
  <si>
    <t>9.96.2</t>
  </si>
  <si>
    <t>250 x 16 mm</t>
  </si>
  <si>
    <t>9.97</t>
  </si>
  <si>
    <t>Providing and fixing aluminium tower bolts ISI marked anodised (anodic coating not less than grade AC 10 as per IS:1868) transparent or dyed to required colour or shade with necessary screws etc. complete</t>
  </si>
  <si>
    <t xml:space="preserve">250 X 10 mm </t>
  </si>
  <si>
    <t>9.100</t>
  </si>
  <si>
    <t>Providing and fixing aluminium handles, ISI marked, anodised (anodic coating not less than grade AC 10 as per IS : 1868) transparent or dyed to required colour or shade, with necessary screws etc. complete :</t>
  </si>
  <si>
    <t>9.101</t>
  </si>
  <si>
    <t>Providing and fixing aluminium hanging floor door stopper ISI marked anodised (anodic coating not less than grade AC 10 as per IS:1868) transparent or dyed to required colour &amp; shade with necessary screws etc. complete</t>
  </si>
  <si>
    <t>9.119</t>
  </si>
  <si>
    <t>Providing and fixing factory made P.V.C. door frame of size 50x47 mm with a wall thickness of 5 mm, made out of extruded 5mm rigid PVC foam sheet, mitred at corners and joined with 2 Nos of 150 mm long brackets of 15x15 mm M.S. square tube, the vertical door frame profiles to be reinforced with 19x19 mm M.S. square tube of 19 gauge, EPDM rubber gasket weather seal to be provided through out the frame. The door frame to be fixed to the wall using M.S. screws of 65/100 mm size, complete as per manufacturer’s specification and direction of Engineer-in-Charge.</t>
  </si>
  <si>
    <t>9.124</t>
  </si>
  <si>
    <t>9.124.2</t>
  </si>
  <si>
    <t>55</t>
  </si>
  <si>
    <t>56</t>
  </si>
  <si>
    <t>Providing and fixing pressed steel door frames conforming to IS:4351 manufactured from commercial mild steel of 1.60 mm thickness including hinges, jamb, lock jamb, bead and if required angle threshold of mild steel angle of section 50x25 mm or base ties of 1.60mm, pressed mild steel welded or rigidly fixed together by mechanical means, including MS pressed butt hinges 2.5mm thick with mortar guards lock strike plate and shock absorbers as specified and applying a coat of approved steel primer after pre-treatment of surface as directed by the engineer in charge.</t>
  </si>
  <si>
    <t>57</t>
  </si>
  <si>
    <t>58</t>
  </si>
  <si>
    <t>10.25</t>
  </si>
  <si>
    <t>Steel work welded in built up sections / framed work including cutting, hoisting, fixing in position and applying a priming coat of approved steel primer using structural steel etc as required</t>
  </si>
  <si>
    <t>In gratings, frames, guard bars, ladders, railings, brackets, gates and similar works.</t>
  </si>
  <si>
    <t>Kgs.</t>
  </si>
  <si>
    <t>59</t>
  </si>
  <si>
    <t>60</t>
  </si>
  <si>
    <t>61</t>
  </si>
  <si>
    <t>62</t>
  </si>
  <si>
    <t>63</t>
  </si>
  <si>
    <t>67</t>
  </si>
  <si>
    <t>69</t>
  </si>
  <si>
    <t>70</t>
  </si>
  <si>
    <t>71</t>
  </si>
  <si>
    <t>72</t>
  </si>
  <si>
    <t>73</t>
  </si>
  <si>
    <t>74</t>
  </si>
  <si>
    <t>12.21</t>
  </si>
  <si>
    <t xml:space="preserve">Providing gola 75 X 75 mm in cement concrete 1:2:4 ( 1 cement : 2 coarse sand : 4 stone aggregate 10 mm and down gauge) including finishing with cement mortar 1: 3 ( 1 cement : 3 fine sand) as per standard design: </t>
  </si>
  <si>
    <t>In 75 X 75 mm deep chase</t>
  </si>
  <si>
    <t>75</t>
  </si>
  <si>
    <t>76</t>
  </si>
  <si>
    <t>77</t>
  </si>
  <si>
    <t>78</t>
  </si>
  <si>
    <t>79</t>
  </si>
  <si>
    <t>80</t>
  </si>
  <si>
    <t>81</t>
  </si>
  <si>
    <t>13.4</t>
  </si>
  <si>
    <t>12 mm cement plaster of mix :</t>
  </si>
  <si>
    <t>13.4.2</t>
  </si>
  <si>
    <t>1:6 (1 cement : 6 coarse sand).</t>
  </si>
  <si>
    <t>82</t>
  </si>
  <si>
    <t>13.5</t>
  </si>
  <si>
    <t xml:space="preserve">15 mm cement plaster on rough side of single or half brick masonry wall of mix : </t>
  </si>
  <si>
    <t>13.5.2</t>
  </si>
  <si>
    <t>1:6 ( 1 cement : 6 coarse sand)</t>
  </si>
  <si>
    <t>83</t>
  </si>
  <si>
    <t>84</t>
  </si>
  <si>
    <t>85</t>
  </si>
  <si>
    <t>13.16</t>
  </si>
  <si>
    <t>6 mm cement plaster of mix :</t>
  </si>
  <si>
    <t>1:3 (1 cement : 3 fine sand)</t>
  </si>
  <si>
    <t>86</t>
  </si>
  <si>
    <t>87</t>
  </si>
  <si>
    <t>91</t>
  </si>
  <si>
    <t>92</t>
  </si>
  <si>
    <t>94</t>
  </si>
  <si>
    <t>95</t>
  </si>
  <si>
    <t>96</t>
  </si>
  <si>
    <t>17.1</t>
  </si>
  <si>
    <t>Providing and fixing  water closet Squatting pan (Indian WC type) with 100 mm sand cast iron P or S trap, 10 litres low level white PVC flushing cistern including flush pipe  with manually controlled device (handle lever)  confirming to IS 7231 with all fittings  and fixtures  complete including,  cutting and making good the walls and floors wherever required.</t>
  </si>
  <si>
    <t xml:space="preserve">White vitreous china Orissa pattern WC pan of size 580 mm x 440 mm with integral type foot rest, </t>
  </si>
  <si>
    <t>17.7</t>
  </si>
  <si>
    <t>17.28</t>
  </si>
  <si>
    <t>Providing and fixing PVC waste pipe for sink or wash basin including PVC waste fittings complete</t>
  </si>
  <si>
    <t>Semi Rigid pipe</t>
  </si>
  <si>
    <t>17.31</t>
  </si>
  <si>
    <t>Providing and fixing 600x450 mm beveled edge mirror of superior glass (of approved quality) complete with 6 mm thick hard board ground fixed to wooden cleats with C.P. brass screws and washers complete.</t>
  </si>
  <si>
    <t>Providing and fixing 600x120x5 mm glass shelf with edges round off, supported on anodised aluminium angle frame with C.P . Brass brackets and guard rail complete fixed with 40 mm long screws, rawl plugs etc., complete.</t>
  </si>
  <si>
    <t>17.34</t>
  </si>
  <si>
    <t>Providing and fixing toilet paper holder :</t>
  </si>
  <si>
    <t>17.34.1</t>
  </si>
  <si>
    <t>C.P. brass</t>
  </si>
  <si>
    <t xml:space="preserve">Providing and fixing PTMT towel ring trapezoidal shape 215 mm long, 200 mm wide with minimum distances of 37 mm from wall face with concealed fittings arrangement of approved quality and colour ,
weighing not less than 88 gms. </t>
  </si>
  <si>
    <t>18.13</t>
  </si>
  <si>
    <t>Making connection of G.I distribution branch with G.I main of following sizes by providing and fixing tee, including cutting and threading the pipe etc complete</t>
  </si>
  <si>
    <t>Each.</t>
  </si>
  <si>
    <t>18.17</t>
  </si>
  <si>
    <t>Providing and fixing gun metal gate valve with CI wheel of approved quality (screwed end)</t>
  </si>
  <si>
    <t>25 mm nominal bore</t>
  </si>
  <si>
    <t>18.18</t>
  </si>
  <si>
    <t>Providing and fixing ball valve (brass) of approved quality High or low pressure with plastic floats complete.</t>
  </si>
  <si>
    <t>15 mm nominal bore</t>
  </si>
  <si>
    <t>100 mm diameter</t>
  </si>
  <si>
    <t>18.48</t>
  </si>
  <si>
    <t>Providing and placing on terrace (at all floor levels) polyethylene water storage tank, IS : 12701 marked, with cover and suitable locking arrangement and making necessary holes for inlet, outlet and overflow pipes but without fittings and the base support for tank.</t>
  </si>
  <si>
    <t>995424</t>
  </si>
  <si>
    <t>per litre</t>
  </si>
  <si>
    <t>18.49</t>
  </si>
  <si>
    <t>Providing &amp; fixing CP brass bib cock of approved quality conforming IS:8931.</t>
  </si>
  <si>
    <t>18.53</t>
  </si>
  <si>
    <t>Providing &amp; fixing CP brass angle valve for basin mixer and geyser points of approved quality conforming to IS:8931.</t>
  </si>
  <si>
    <t>19.1</t>
  </si>
  <si>
    <t>Providing, laying and jointing glazed stoneware pipes class SP-1 with stiff mixture of cement mortar in the proportion of 1:1 (1 cement : 1 fine sand) including testing of joints etc. complete :</t>
  </si>
  <si>
    <t>19.2</t>
  </si>
  <si>
    <t>Providing and laying cement concrete 1:5:10 (1 cement : 5 coarse sand : 10 graded stone aggregate 40 mm nominal size)all around SW pipes including bed concrete as per standard design.</t>
  </si>
  <si>
    <t>150 mm diameter S W Pipe</t>
  </si>
  <si>
    <t>19.4</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</si>
  <si>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t>
  </si>
  <si>
    <t>19.4.3</t>
  </si>
  <si>
    <t>180x150 mm size P type</t>
  </si>
  <si>
    <t>19.4.3.1</t>
  </si>
  <si>
    <t>19.8.1</t>
  </si>
  <si>
    <t>Size 90 x 80 cm</t>
  </si>
  <si>
    <t>Add Amount above/below +/- on the amount for DSR Items as per quoted percentage</t>
  </si>
  <si>
    <t>Total of Schedule Items Part IIIA</t>
  </si>
  <si>
    <t>Total Tax</t>
  </si>
  <si>
    <t xml:space="preserve">Schedule-6 </t>
  </si>
  <si>
    <t xml:space="preserve">Name </t>
  </si>
  <si>
    <t>Address</t>
  </si>
  <si>
    <t>Description</t>
  </si>
  <si>
    <t>Total Price (INR)</t>
  </si>
  <si>
    <t>Service/Installation Charges</t>
  </si>
  <si>
    <t>a.</t>
  </si>
  <si>
    <t>b.</t>
  </si>
  <si>
    <t>Total of Service/Installation Charge 
(ITEMS TAB: Item 01  for BID PRICE SUMMARY Statement )</t>
  </si>
  <si>
    <t>Total GST against Service/Installation Charge
(ITEMS TAB: Item 02  for BID PRICE SUMMARY Statement )</t>
  </si>
  <si>
    <t xml:space="preserve">Grand Total </t>
  </si>
  <si>
    <t>Grand Summary</t>
  </si>
  <si>
    <t>CuM</t>
  </si>
  <si>
    <t>Mtrs</t>
  </si>
  <si>
    <t>SqM</t>
  </si>
  <si>
    <t>9.23</t>
  </si>
  <si>
    <t xml:space="preserve">Extra for providing lipping with 2nd class teak wood battens 25 mm minimum depth on all edges of flush door shutters (over all area of door shutter to be measured). </t>
  </si>
  <si>
    <t>8.31</t>
  </si>
  <si>
    <t>Rate of GST applicable ( in %)</t>
  </si>
  <si>
    <t xml:space="preserve">Total for Non-Schedule Items (Schedule II) </t>
  </si>
  <si>
    <t>10 = 8 x 9</t>
  </si>
  <si>
    <t xml:space="preserve"> Painting with synthetic enamel paint of approved brand and manufacture to give an even shade :</t>
  </si>
  <si>
    <t>10 (B)</t>
  </si>
  <si>
    <t>18 mm thick</t>
  </si>
  <si>
    <t xml:space="preserve">8.31 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t>
  </si>
  <si>
    <t>18.13.2</t>
  </si>
  <si>
    <t>50 to 80 mm nominal bore</t>
  </si>
  <si>
    <t>93</t>
  </si>
  <si>
    <t>19.15</t>
  </si>
  <si>
    <t>19.15.1</t>
  </si>
  <si>
    <t>Providing M.S. foot rests including fixing in manholes with 20x20x10 cm cement concrete blocks 1:3:6 (1 cement : 3 coarse sand : 6 graded stone aggregate 20 mm nominal size) as per standard design :</t>
  </si>
  <si>
    <t>With 20x20 mm square bar</t>
  </si>
  <si>
    <t>19.32</t>
  </si>
  <si>
    <t>19.32.1</t>
  </si>
  <si>
    <t>Making soak pit 2.5 m diameter 3.0 metre deep with 45 x 45 cm dry brick honey comb shaft with bricks and S.W. drain pipe 100 mm diameter, 1.8 m long complete as per standard design.</t>
  </si>
  <si>
    <t xml:space="preserve">With common burnt clay F.P.S. (non modular) bricks of
class designation 7.5 </t>
  </si>
  <si>
    <t>Part B: Non - Schedule Items (Civil works)</t>
  </si>
  <si>
    <t>(SUMMARY OF TAXES &amp; DUTIES)</t>
  </si>
  <si>
    <t>Item Nos.</t>
  </si>
  <si>
    <t>Total Price
 (in ₹)</t>
  </si>
  <si>
    <t>TOTAL GST on Services</t>
  </si>
  <si>
    <r>
      <t xml:space="preserve">Total GST on Supply &amp; Installation Services  (indentified in Schedule-3A) </t>
    </r>
    <r>
      <rPr>
        <sz val="10"/>
        <rFont val="Bookman Old Style"/>
        <family val="1"/>
      </rPr>
      <t xml:space="preserve"> which are not included in the Installationas per the provision of the Bidding Documents, as applicable</t>
    </r>
  </si>
  <si>
    <r>
      <t xml:space="preserve">Total GST on Supply &amp; Installation Services  (indentified in Schedule-3B) </t>
    </r>
    <r>
      <rPr>
        <sz val="10"/>
        <rFont val="Bookman Old Style"/>
        <family val="1"/>
      </rPr>
      <t xml:space="preserve"> which are not included in the Installationas per the provision of the Bidding Documents, as applicable</t>
    </r>
  </si>
  <si>
    <t>c.</t>
  </si>
  <si>
    <r>
      <t xml:space="preserve">Total GST on Supply &amp; Installation Services  (indentified in Schedule-3C) </t>
    </r>
    <r>
      <rPr>
        <sz val="10"/>
        <rFont val="Bookman Old Style"/>
        <family val="1"/>
      </rPr>
      <t xml:space="preserve"> which are not included in the Installationas per the provision of the Bidding Documents, as applicable</t>
    </r>
  </si>
  <si>
    <t>d.</t>
  </si>
  <si>
    <r>
      <t xml:space="preserve">Total GST on Supply &amp; Installation Services  (indentified in Schedule-3D) </t>
    </r>
    <r>
      <rPr>
        <sz val="10"/>
        <rFont val="Bookman Old Style"/>
        <family val="1"/>
      </rPr>
      <t xml:space="preserve"> which are not included in the Installationas per the provision of the Bidding Documents, as applicable</t>
    </r>
  </si>
  <si>
    <t>e.</t>
  </si>
  <si>
    <t>GRAND TOTAL [a+b+c+d]</t>
  </si>
  <si>
    <t>Installation Charges- Non-Schedule Electrical Items for Construction of TL Store Shed (50M X 10M) at Itarsi S/s under O&amp;M Add CAP in tariff block 2019-24</t>
  </si>
  <si>
    <t xml:space="preserve">Schedule-2 </t>
  </si>
  <si>
    <t>TOTAL SCHEDULE NO.-1D</t>
  </si>
  <si>
    <t>TOTAL SCHEDULE NO.-3A</t>
  </si>
  <si>
    <t>TOTAL SCHEDULE NO.-3B</t>
  </si>
  <si>
    <t>TOTAL SCHEDULE NO.-3C</t>
  </si>
  <si>
    <t>TOTAL SCHEDULE NO.-3D</t>
  </si>
  <si>
    <t>4.10</t>
  </si>
  <si>
    <t>Providing and laying damp-proof course 40mm thick with cement concrete 1:2:4 (1 cement : 2 coarse sand (zone-III) derived from natural sources : 4 graded stone aggregate 12.5mm nominal size derived from natural sources)</t>
  </si>
  <si>
    <t>5.9.7</t>
  </si>
  <si>
    <t>Stairs, (excluding landings) except spiral-staircases</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</si>
  <si>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 curing, moulding and polishing of edges to give high gloss finish etc. complete at all levels</t>
  </si>
  <si>
    <t>8.2</t>
  </si>
  <si>
    <t>8.2.2</t>
  </si>
  <si>
    <t>8.2.2.1</t>
  </si>
  <si>
    <t>8.2.2.2</t>
  </si>
  <si>
    <t>Granite stone slab of colour black, Cherry/Ruby red</t>
  </si>
  <si>
    <t>Area of slab upto 0.50 sqm</t>
  </si>
  <si>
    <t>Area of slab over 0.50 sqm</t>
  </si>
  <si>
    <t>8.5</t>
  </si>
  <si>
    <t>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t>
  </si>
  <si>
    <t>9.18</t>
  </si>
  <si>
    <t>9.18.1</t>
  </si>
  <si>
    <t>Providing and fixing Pre-laminated flat pressed 3 layer (medium density) particle board or graded wood particle board IS : 3087 marked, with one side decorative and other side balancing lamination Grade I, Type II exterior grade IS : 12823 marked, in shelves with screws and fittings wherever required, edge</t>
  </si>
  <si>
    <t>Providing and fixing M.S. grills of required pattern in frames of windows etc. with M.S. flats, square or round bars etc. including priming coat with approved steel primer all complete.</t>
  </si>
  <si>
    <t>9.48</t>
  </si>
  <si>
    <t>9.48.2</t>
  </si>
  <si>
    <t>Fixed to openings /wooden frames with rawl plugs screws etc</t>
  </si>
  <si>
    <t>KG</t>
  </si>
  <si>
    <t>9.90</t>
  </si>
  <si>
    <t>Providing and fixing special quality chromium plated brass cupboard locks with six levers of approved quality including necessary screws etc. complete.</t>
  </si>
  <si>
    <t>9.90.2</t>
  </si>
  <si>
    <t>Size 50 mm</t>
  </si>
  <si>
    <t>9.92.1</t>
  </si>
  <si>
    <t>9.92</t>
  </si>
  <si>
    <t>Providing and fixing chromium plated brass handles with necessary screws etc. complete:</t>
  </si>
  <si>
    <t>9.92.3</t>
  </si>
  <si>
    <t>75 mm</t>
  </si>
  <si>
    <t>9.97.4</t>
  </si>
  <si>
    <t xml:space="preserve">150 X 10 mm </t>
  </si>
  <si>
    <t>Providing and fixing magnetic catcher of approved quality in cupboard / ward robe shutters, including fixing with necessary screws etc. complete.</t>
  </si>
  <si>
    <t>9.114</t>
  </si>
  <si>
    <t>9.114.1</t>
  </si>
  <si>
    <t>Triple strip vertical type</t>
  </si>
  <si>
    <t>9.127</t>
  </si>
  <si>
    <t>9.127.1</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</si>
  <si>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t>
  </si>
  <si>
    <t>1.5 mm thick</t>
  </si>
  <si>
    <t>10.18</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</si>
  <si>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</si>
  <si>
    <t>103.38</t>
  </si>
  <si>
    <t>11.40</t>
  </si>
  <si>
    <t>Providing and laying rectified Glazed Ceramic floor tiles of size 300x300 mm or more (thickness to be specified by the manufacturer), of 1st quality conforming to IS : 15622, of approved make, in all colours, shades, except White, Ivory, Grey, Fume Red Brown, laid on 20 mm thick Cement Mortar 1:4 (1 Cement : 4 Coarse sand), jointing with grey cement slurry @ 3.3 kg/ sqm including pointing the joints with white cement and matching pigments etc., complete.</t>
  </si>
  <si>
    <t>11.41</t>
  </si>
  <si>
    <t>11.41.2</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</si>
  <si>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t>
  </si>
  <si>
    <t>Size of Tile 600x600 mm</t>
  </si>
  <si>
    <t>11.46.2</t>
  </si>
  <si>
    <t>11.46</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</si>
  <si>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t>
  </si>
  <si>
    <t>12.41</t>
  </si>
  <si>
    <t>12.41.2</t>
  </si>
  <si>
    <t>Providing and fixing on wall face unplasticised Rigid PVC rain water pipes conforming to IS : 13592 Type A, including jointing with seal ring conforming to IS : 5382, leaving 10 mm gap for thermal expansion, (i) Single socketed pipes</t>
  </si>
  <si>
    <t>12.42.5</t>
  </si>
  <si>
    <t>12.42.5.2</t>
  </si>
  <si>
    <t>12.42.6</t>
  </si>
  <si>
    <t>12.42.6.2</t>
  </si>
  <si>
    <t>Bend 87.5</t>
  </si>
  <si>
    <t>110 mm bend</t>
  </si>
  <si>
    <t>Shoe (Plain)</t>
  </si>
  <si>
    <t>110 mm shoe</t>
  </si>
  <si>
    <t>13.11</t>
  </si>
  <si>
    <t>18 mm cement plaster in two coats under layer 12 mm thick cement plaster 1:5 (1 cement : 5 coarse sand) finished with a top layer 6 mm thick cement plaster 1:6 (1 cement : 6 fine sand)</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</si>
  <si>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</si>
  <si>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
  </si>
  <si>
    <t>Two coats</t>
  </si>
  <si>
    <t>17.2</t>
  </si>
  <si>
    <t xml:space="preserve">Providing and fixing white vitreous china pedestal type water closet (European type W.C.. pan) with seat &amp; lid,10 litre low level level white P.V.C. flushing cistern including flush pipe with manually controlled device (handle liver) confirming to IS 7231 , with all fitting and fixture complete including cuttings and making good the walls and floor wherever required. </t>
  </si>
  <si>
    <t>White Vitreous China Wash basin size 630x450 mm with a single 15 mm C.P. brass pillar tap</t>
  </si>
  <si>
    <t>17.7.2</t>
  </si>
  <si>
    <t>17.10.1</t>
  </si>
  <si>
    <t>17.10.1.4</t>
  </si>
  <si>
    <t>17.10</t>
  </si>
  <si>
    <t>Providing and fixing  stainless steel  A ISI 304(18/8) kitchen sink as per IS:13983 with CI brackets and stainless steel plug 40 mm, including  painting of fittings &amp; brackets cutting and making good the walls wherever required</t>
  </si>
  <si>
    <t xml:space="preserve"> Kitchen sink with drain board</t>
  </si>
  <si>
    <t>Size 510 x 1040 bowl depth 178 mm</t>
  </si>
  <si>
    <t>17.28.1.2</t>
  </si>
  <si>
    <t>40 mm dia</t>
  </si>
  <si>
    <t>17.69</t>
  </si>
  <si>
    <t>17.69.2</t>
  </si>
  <si>
    <t>Providing and fixing PTMT Waste Coupling for wash basin and sink,of approved quality and colour.</t>
  </si>
  <si>
    <t>Waste coupling 38 mm dia of 83 mm length and 77mm breadth, weighing not less than 60 gms</t>
  </si>
  <si>
    <t>17.73</t>
  </si>
  <si>
    <t>17.73.2</t>
  </si>
  <si>
    <t>17.74</t>
  </si>
  <si>
    <t xml:space="preserve">Providing and fixing PTMT towel rail complete with brackets fixed to wooden cleats with CP brass screws with concealed fitting arrangement of approved qualityand  colour </t>
  </si>
  <si>
    <t>600 mm long towel rail with total length of 645 mm, width 78 mm wide and effective height of 88 mm, weighing not less than 190 gms.</t>
  </si>
  <si>
    <t>Providing and fixing PTMT shelf 440 mm long, 124 mm width and 36 mm height of approved quality and colour, weighing not less than 300 gms.</t>
  </si>
  <si>
    <t>Providing and fixing CP brass shower rose with 15 or 20 mm inlet.</t>
  </si>
  <si>
    <t>18.22</t>
  </si>
  <si>
    <t>18.22.1</t>
  </si>
  <si>
    <t>18.51</t>
  </si>
  <si>
    <t>18.51.1</t>
  </si>
  <si>
    <t>Providing &amp; fixing CP brass long body  bib cock of approved quality conforming IS standards and weighing not less than 690gms</t>
  </si>
  <si>
    <t>18.58</t>
  </si>
  <si>
    <t>Providing and fixing PTMT grating of approved quality and colour</t>
  </si>
  <si>
    <t>18.58.2</t>
  </si>
  <si>
    <t>Rectangular tupe with openable circular lid</t>
  </si>
  <si>
    <t>18.58.2.1</t>
  </si>
  <si>
    <t>150 mm nominal size square 100mm diametre of the inner hinged round grating</t>
  </si>
  <si>
    <t>21.1</t>
  </si>
  <si>
    <t>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</si>
  <si>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21.1.1</t>
  </si>
  <si>
    <t>For fixed portion</t>
  </si>
  <si>
    <t>21.1.1.3</t>
  </si>
  <si>
    <t>Polyester powder coated aluminium (minimum thickness of polyester powder coating 50 micron)</t>
  </si>
  <si>
    <t>21.1.2</t>
  </si>
  <si>
    <t>For shutters of doors, windows &amp; ventilators including providing and fixing hinges/ pivots and making provision for fixing of fittings wherever required including the cost of EPDM rubber / neoprene gasket required (Fittings shall be paid for separately)</t>
  </si>
  <si>
    <t>21.1.2.3</t>
  </si>
  <si>
    <t>21.3</t>
  </si>
  <si>
    <t>Providing and fixing glazing in aluminium door, window,ventilator,shutter and partitions etc. with EPDM rubber/neoprene gasket etc. complete as per the architectual drawings and the directions of Engineer in charge(Cost of aluminium snap beading shall be paid in basic item)</t>
  </si>
  <si>
    <t>21.3.1</t>
  </si>
  <si>
    <t>With float glass panes of 4.0 mm thickness</t>
  </si>
  <si>
    <t>sqm</t>
  </si>
  <si>
    <t>21.8</t>
  </si>
  <si>
    <t>Filling the gap in between aluminium frame and adjacent RCC/Brick/Stone work by providing weather silicon sealant over backer rod of approved quality as per architectural drawings and direction of Engineer-in Charge complete.</t>
  </si>
  <si>
    <t>21.8.1</t>
  </si>
  <si>
    <t>Up to 5mm depth and 5mm width</t>
  </si>
  <si>
    <t>metre</t>
  </si>
  <si>
    <t>21.18</t>
  </si>
  <si>
    <t>Providing and fixing 12 mm thick frameless toughened glass door shutter of approved brand and manufacture, including providing and fixing top &amp; bottom pivot &amp; spring type fixing arrangement and making necessary holes etc. for fixing required door fittings, all complete as per direction of Engineer-in-charge (Door handle, lock and stopper etc.to be paid separately).</t>
  </si>
  <si>
    <t>Providing and laying water proofing treatment to vertical and horizontal surfaces of depressed portions of W.C., kitchen and the like consisting of:</t>
  </si>
  <si>
    <t>(i) Ist course of applying cement slurry @ 4.4 kg/sqm mixed with water proofing compound conforming to IS 2645 in recommended proportions including rounding off junction of vertical and horizontal surfaces.</t>
  </si>
  <si>
    <t>(ii) Iind course of 20mm cement plaster 1:3 (1 cement : 3 coarse sand ) mixed with water proofing compound in recommended prportion including rounding off junction of vertical and horizontal surfaces.</t>
  </si>
  <si>
    <t>(iii) IIIrd course of applying blown or residual bitumen applied hot at 1.7 kg per sq.m. of area.</t>
  </si>
  <si>
    <t>(iv) Ivth course of 400 micron thick PVC sheet. (overlaps at joints of PVC sheet should be 100 mm wide and pasted to each other with bitumen @ 1.7 kg/sq.m.)</t>
  </si>
  <si>
    <t>Sq.m.</t>
  </si>
  <si>
    <t>Providing and laying integral cement based water proofing treatment including preparation of surface as required for treatment of roofs, balconies terraces etc. consisting of following operations.</t>
  </si>
  <si>
    <t>(a) Applying a slurry coat of neat cement using 2.75Kg/sq.m. of cement admixed with water proofing compound conforming to IS:2645 and approved by Engneer in charge over the RCC slab including adjoining walls upto 300 mm height including cleaning the surface before treatment.</t>
  </si>
  <si>
    <t>(b)Laying brick bats with mortar using broken bricks/brick bats 25mm to 1115 mm size with 50% of cement mortar 1:5 (1 cement : 5 coarse sand) admixed with water proofing compound conforming to IS:2645 and approved by Engineer in charge over 20mm thick layer of cement mortar of mix 1:5 (1 cement : 5 coarse sand) admixed with water proofing compound conforming to IS:2645 and approved by Engineer in charge to required slope and treating similarly the adjoining walls upto 300mm height including rounding of the junctions of walls and slabs.</t>
  </si>
  <si>
    <t>(c )After two days of proper curing applying a second coat of cement slurry  using 2.75 kg/sq.m. of cement admixed with water proofing compound conforming to IS:2645 and approved by the Engineer in charge.</t>
  </si>
  <si>
    <t>(d) Finishing the surface with 20mm thick jointless cement mortar of mix 1:4 (1 cement : 4 coarse sand) admixed with water proofing compound conforming to IS:2645 and approved by Engineer in charge including laying glass fibre cloth of approved quality in top layer of plaster and finally finishing the surface with trowel with neat cement slurry and making pattern of 300 x 300mm square 3 mm deep.</t>
  </si>
  <si>
    <t>(e) The whole terrace so finished shall be flooded with water for a minimum period of two weeks for curing and for final test. All above operations to be done in order &amp; as directed and specified by the Engineer-in-charge.</t>
  </si>
  <si>
    <t>22.7.1</t>
  </si>
  <si>
    <t>With average thickness of 120 mm and minimum thickness at Khurra as 65mm</t>
  </si>
  <si>
    <t>In sliding aluminium window shutter as well as ventilators</t>
  </si>
  <si>
    <t>Cum</t>
  </si>
  <si>
    <t>5.33</t>
  </si>
  <si>
    <t>5.33.1</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</si>
  <si>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times of the specified minimum cement content, the contractor shall have discretion to either re-design the mix or bear the cost of extra cement</t>
  </si>
  <si>
    <t>All works upto plinth leve</t>
  </si>
  <si>
    <t>5.35</t>
  </si>
  <si>
    <t>120000568</t>
  </si>
  <si>
    <t>995454</t>
  </si>
  <si>
    <t>Add for using extra cement in the items of design mix over and above the specified cement content therein</t>
  </si>
  <si>
    <t>Quintal</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</si>
  <si>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Engineer-in_x0002_charge, (for payment purpose only weight of stainless steel members shall be considered excluding fixing accessories such as nuts, bolts, fasteners etc.)</t>
  </si>
  <si>
    <t>10.28</t>
  </si>
  <si>
    <t>120001162</t>
  </si>
  <si>
    <t>995476</t>
  </si>
  <si>
    <t>Brick work with common burnt clay F .P .S. (non modular) bricks of class designation 7.5 in foundation and plinth in:</t>
  </si>
  <si>
    <t>6.1</t>
  </si>
  <si>
    <t>6.1.2</t>
  </si>
  <si>
    <t>Brick work with common burnt clay F.P.S. (non modular) bricks of class designation 7.5 in superstructure above plinth level up to floor V level in all shapes and sizes in :</t>
  </si>
  <si>
    <t>6.4</t>
  </si>
  <si>
    <t>6.4.2</t>
  </si>
  <si>
    <t>6.13</t>
  </si>
  <si>
    <t>Half brick masonry with common burnt clay F .P .S. (non modular) bricks of class designation 7.5 in superstructure above plinth level up to floor V level.</t>
  </si>
  <si>
    <t>Cement mortar 1:4 (1 cement :4 coarse sand)</t>
  </si>
  <si>
    <t>6.13.2</t>
  </si>
  <si>
    <t>120000601</t>
  </si>
  <si>
    <t>995456</t>
  </si>
  <si>
    <t>120000607</t>
  </si>
  <si>
    <t>120000618</t>
  </si>
  <si>
    <t>18.7</t>
  </si>
  <si>
    <r>
      <t xml:space="preserve">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t>
    </r>
    <r>
      <rPr>
        <b/>
        <sz val="10"/>
        <rFont val="Bookman Old Style"/>
        <family val="1"/>
      </rPr>
      <t>Internal work - Exposed on wall</t>
    </r>
  </si>
  <si>
    <t>18.7.3</t>
  </si>
  <si>
    <t>25 mm nominal dia Pipes</t>
  </si>
  <si>
    <t>40 mm nominal dia Pipes</t>
  </si>
  <si>
    <t>18.7.5</t>
  </si>
  <si>
    <t>18.9</t>
  </si>
  <si>
    <r>
      <t xml:space="preserve">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t>
    </r>
    <r>
      <rPr>
        <b/>
        <sz val="11"/>
        <color indexed="8"/>
        <rFont val="Calibri"/>
        <family val="2"/>
      </rPr>
      <t>External work</t>
    </r>
  </si>
  <si>
    <t>18.21</t>
  </si>
  <si>
    <t>Providing and fixing uplasticised PVC connection pipe with brass unions :</t>
  </si>
  <si>
    <t>18.21.2</t>
  </si>
  <si>
    <t>45 cm length</t>
  </si>
  <si>
    <t>18.21.2.1</t>
  </si>
  <si>
    <t>18.9.3</t>
  </si>
  <si>
    <r>
      <rPr>
        <b/>
        <sz val="10"/>
        <rFont val="Bookman Old Style"/>
        <family val="1"/>
      </rPr>
      <t xml:space="preserve">NS-01 : </t>
    </r>
    <r>
      <rPr>
        <sz val="10"/>
        <rFont val="Bookman Old Style"/>
        <family val="1"/>
      </rPr>
      <t xml:space="preserve">Supply and filling of good quality moorum under floor in layers not exceeding 20 cms in depth, consolidating each deposited layer by ramming and watering,   consolidating and dressing complete. ( Measurement shall be based on compacted volume  )                            </t>
    </r>
  </si>
  <si>
    <r>
      <rPr>
        <b/>
        <sz val="10"/>
        <rFont val="Bookman Old Style"/>
        <family val="1"/>
      </rPr>
      <t>NS-02:</t>
    </r>
    <r>
      <rPr>
        <sz val="10"/>
        <rFont val="Bookman Old Style"/>
        <family val="1"/>
      </rPr>
      <t xml:space="preserve"> 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t>
    </r>
  </si>
  <si>
    <r>
      <rPr>
        <b/>
        <sz val="10"/>
        <rFont val="Bookman Old Style"/>
        <family val="1"/>
      </rPr>
      <t>NS-03 ;</t>
    </r>
    <r>
      <rPr>
        <sz val="10"/>
        <rFont val="Bookman Old Style"/>
        <family val="1"/>
      </rPr>
      <t xml:space="preserve"> Providing &amp; fixing rubber shock absorbers of minimum 25mm dia and 40mm length to be fixed on back side of door including screws etc. all complete.</t>
    </r>
  </si>
  <si>
    <r>
      <rPr>
        <b/>
        <sz val="10"/>
        <rFont val="Bookman Old Style"/>
        <family val="1"/>
      </rPr>
      <t>NS-04 :</t>
    </r>
    <r>
      <rPr>
        <sz val="10"/>
        <rFont val="Bookman Old Style"/>
        <family val="1"/>
      </rPr>
      <t xml:space="preserve"> Providing, fixing , laying, testing &amp; commissioning (Concealed/surface mounted or underground) uPVC SWR Rigid pipes confirming to IS 13592-1992 of PRICE/SUPREME/FINOLEX or equivalent make of working pressure 6kg/sq.cm for drainage line including necessary fittings such as couplers, bends, tees, cross tees, cowls, clamps, rubber packing ring etc. confirming to DIN 19561, DIN 19534, IS 14735-99, IS-5382, joining with adhessive solvent cement including cost of jointing materials and all other necessary fixtures, fitting, air and water tight testing of the line etc. complete at all levels. (Centre line length of completed pipe line shall be measured for payment purpose)</t>
    </r>
  </si>
  <si>
    <r>
      <rPr>
        <b/>
        <sz val="10"/>
        <rFont val="Bookman Old Style"/>
        <family val="1"/>
      </rPr>
      <t>NS-05 :</t>
    </r>
    <r>
      <rPr>
        <sz val="10"/>
        <rFont val="Bookman Old Style"/>
        <family val="1"/>
      </rPr>
      <t xml:space="preserve"> Providing, fixing, testing and commissioning uPVC SWR Nahani trap, plain floor trap/ Multi floor trap with strainer/top cover etc. confirming to DIN 19531, DIN 19534, IS 14735-99, IS-5382 of 110 mm dia inlet and 75 mm outlet nominal dia. including fixing PVC reducer of 110mm dia. to 75 mm dia. and jointing with adhessive solvent cement including cost of cutting and making good the walls and floors at all levels etc. complete.</t>
    </r>
  </si>
  <si>
    <r>
      <rPr>
        <b/>
        <sz val="10"/>
        <rFont val="Bookman Old Style"/>
        <family val="1"/>
      </rPr>
      <t xml:space="preserve">NS-06 : </t>
    </r>
    <r>
      <rPr>
        <sz val="10"/>
        <rFont val="Bookman Old Style"/>
        <family val="1"/>
      </rPr>
      <t>Providing &amp; fixing Hindware make or equivalent bathroom accessories including cutting wall/making holes and making good the surface with the same finish as directed by the Engineer in charge.</t>
    </r>
  </si>
  <si>
    <r>
      <rPr>
        <b/>
        <sz val="10"/>
        <rFont val="Cambria"/>
        <family val="1"/>
      </rPr>
      <t>NS-07</t>
    </r>
    <r>
      <rPr>
        <sz val="10"/>
        <rFont val="Cambria"/>
        <family val="1"/>
      </rPr>
      <t xml:space="preserve"> Providing and fixing fly proof stainless steel grade 304 wire gauge, to windows and clrestory windows using wire gauge with average width of aperture 1.4mm in both directions with wire of dia. 0.50mm all complete.</t>
    </r>
  </si>
  <si>
    <r>
      <rPr>
        <b/>
        <sz val="10"/>
        <rFont val="Bookman Old Style"/>
        <family val="1"/>
      </rPr>
      <t>NS-8 :</t>
    </r>
    <r>
      <rPr>
        <sz val="10"/>
        <rFont val="Bookman Old Style"/>
        <family val="1"/>
      </rPr>
      <t xml:space="preserve"> Grouting of pressed steel door frames, profile-B and Profile-C with CC 1:2:4(1 cement: 2 sand: 4 graded stone agrregate 12.5mm  nominal size)</t>
    </r>
  </si>
  <si>
    <t>12</t>
  </si>
  <si>
    <t>13</t>
  </si>
  <si>
    <t>14</t>
  </si>
  <si>
    <t>26</t>
  </si>
  <si>
    <t>27</t>
  </si>
  <si>
    <t>28</t>
  </si>
  <si>
    <t>40</t>
  </si>
  <si>
    <t>41</t>
  </si>
  <si>
    <t>42</t>
  </si>
  <si>
    <t>47</t>
  </si>
  <si>
    <t>48</t>
  </si>
  <si>
    <t>49</t>
  </si>
  <si>
    <t>50</t>
  </si>
  <si>
    <t>51</t>
  </si>
  <si>
    <t>52</t>
  </si>
  <si>
    <t>53</t>
  </si>
  <si>
    <t>54</t>
  </si>
  <si>
    <t>64</t>
  </si>
  <si>
    <t>65</t>
  </si>
  <si>
    <t>66</t>
  </si>
  <si>
    <t>68</t>
  </si>
  <si>
    <t>88</t>
  </si>
  <si>
    <t>89</t>
  </si>
  <si>
    <t>90</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</si>
  <si>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t>
  </si>
  <si>
    <t>15 mm nominal dia Pipes</t>
  </si>
  <si>
    <t>18.8.1</t>
  </si>
  <si>
    <t>18.8</t>
  </si>
  <si>
    <r>
      <rPr>
        <b/>
        <sz val="10"/>
        <rFont val="Bookman Old Style"/>
        <family val="1"/>
      </rPr>
      <t>NS-06A</t>
    </r>
    <r>
      <rPr>
        <sz val="10"/>
        <rFont val="Bookman Old Style"/>
        <family val="1"/>
      </rPr>
      <t xml:space="preserve"> CP brass high flow single lever concealed diverter with body and plate for bath and shower system equivalent to kohler make K-72329IN-4FP-CP or Jaquar make FUS-CHR-29227</t>
    </r>
  </si>
  <si>
    <r>
      <rPr>
        <b/>
        <sz val="10"/>
        <rFont val="Bookman Old Style"/>
        <family val="1"/>
      </rPr>
      <t>NS-06B</t>
    </r>
    <r>
      <rPr>
        <sz val="10"/>
        <rFont val="Bookman Old Style"/>
        <family val="1"/>
      </rPr>
      <t xml:space="preserve"> CP brass hand shower (Health faucet) for WC/EWC system equivalent to Jaquar make ALD-CHR -573 or Kohler make K-12925IN-CP </t>
    </r>
  </si>
  <si>
    <t xml:space="preserve"> DESCRIPTION OF ITEMS</t>
  </si>
  <si>
    <t xml:space="preserve"> UNIT</t>
  </si>
  <si>
    <t>1.21.1</t>
  </si>
  <si>
    <t>Nos.</t>
  </si>
  <si>
    <t>1.24.8</t>
  </si>
  <si>
    <t>1.18.2</t>
  </si>
  <si>
    <t>1.24.6</t>
  </si>
  <si>
    <t>Set</t>
  </si>
  <si>
    <t>1.24.7</t>
  </si>
  <si>
    <t>TV antenna socket outlet</t>
  </si>
  <si>
    <t>2.14.3</t>
  </si>
  <si>
    <t>2.15.3</t>
  </si>
  <si>
    <t>2.13.1</t>
  </si>
  <si>
    <t xml:space="preserve">Supplying,delivery,testing at site and installation of 20 pair telephone MDF of approved ITI make consisting of tag blocks in 2 nos  of 10 pair krone, disconnector type, complete with metal enclosure powder coated, krone tag block mounting arrangement, telephone distribution chart and locking arrangement with duplicate key to be supplied (for EPABX / Direct BSNL lines). </t>
  </si>
  <si>
    <t>Description
(DSR'23 Items- Civil Works)</t>
  </si>
  <si>
    <t>PART -A : Schedule Items as per DSR 2023 (Civil works)</t>
  </si>
  <si>
    <t>1267.95</t>
  </si>
  <si>
    <t>Providing and fixing factory made PVC door shutter made of solid PVC foam profile.of thickness 5 mm.and 15mm at edges integrally extruded for vertical style and horizontal (top /bottom/lock) rails of minimum cross section of 70mmx28mm, of shape and design as per manufactuureer's specification having homogenous fine cellular structure and smooth inttegral outer skin, inserted with G.I. 'C" section/rectangular tube profile of minimum 0.30 mm thickness with 120 gsm coating as stiffeners as per manufacture specifications mitred cut joint style and rails provided with telescopic polymeric 'L: corners ar joint together using solvent adhesive and strenghtened with fully threaaded stainless steel screw (of required size) through reinforced stiffener with paneling of specified solid foam PVC board/high pressure laminate of required thickness and of approved design and shed (matching the style and rails.) secured within styles and rails with specially designed solid foam PVC moulded beadings of required size using PVC solvent adhesive/cement. The finshed door shutter including SS hardware, 1no. SS sliding bolt 200x10mm, 1no. SS tower bolt 200x10mm and 2 nos. ss handle 125mm, shall be fixed to frame with 3 nos. stainless steel hinges of minimum size 100x58x1.9 mm and stainless steel screws of rewuired size complete as per direction of the Engineer-in-charge.(Cost oa above hardware is inclusive in rates)</t>
  </si>
  <si>
    <t>5mm thick soild foam PVC panel of required size moulded/extruded beading of appropriate design shape and size as per manufactur's specification( to secure the panel insert tight in place within the style and rails of shutter) matching the colour and shade of shutter frame. Decorative type.</t>
  </si>
  <si>
    <t>583.30</t>
  </si>
  <si>
    <t>220.65</t>
  </si>
  <si>
    <t>172.60</t>
  </si>
  <si>
    <t>1439.40</t>
  </si>
  <si>
    <t>1623.05</t>
  </si>
  <si>
    <t>305.15</t>
  </si>
  <si>
    <t>377.40</t>
  </si>
  <si>
    <t>150.35</t>
  </si>
  <si>
    <t>131.85</t>
  </si>
  <si>
    <t>343.65</t>
  </si>
  <si>
    <t>395.35</t>
  </si>
  <si>
    <t>518.55</t>
  </si>
  <si>
    <t>300.45</t>
  </si>
  <si>
    <t>New Work (Two or more coat applied @ 1.67 ltr/ 10 sqm over and including priming coat of exterior primier applied @ 0.9 lit/10 sqm)</t>
  </si>
  <si>
    <t>160.60</t>
  </si>
  <si>
    <t>13.62</t>
  </si>
  <si>
    <t>13.62.1</t>
  </si>
  <si>
    <t xml:space="preserve"> Two or more coats on new work an under coat of suitable shade with ordinary paint of approved brand and manufacture</t>
  </si>
  <si>
    <t>156.05</t>
  </si>
  <si>
    <t>142.80</t>
  </si>
  <si>
    <t>6767.40</t>
  </si>
  <si>
    <t>2226.35</t>
  </si>
  <si>
    <t>6917.20</t>
  </si>
  <si>
    <t>116.70</t>
  </si>
  <si>
    <t>1607.95</t>
  </si>
  <si>
    <t>803.70</t>
  </si>
  <si>
    <t>122.40</t>
  </si>
  <si>
    <t>367.10</t>
  </si>
  <si>
    <t>168.35</t>
  </si>
  <si>
    <t>231.95</t>
  </si>
  <si>
    <t>708.95</t>
  </si>
  <si>
    <t>713.20</t>
  </si>
  <si>
    <t>355.40</t>
  </si>
  <si>
    <t>1785.35</t>
  </si>
  <si>
    <t>622.40</t>
  </si>
  <si>
    <t>464.05</t>
  </si>
  <si>
    <t>193.95</t>
  </si>
  <si>
    <t>11.00</t>
  </si>
  <si>
    <t>506.80</t>
  </si>
  <si>
    <t>798.95</t>
  </si>
  <si>
    <t>574.30</t>
  </si>
  <si>
    <t>196.95</t>
  </si>
  <si>
    <t>695.80</t>
  </si>
  <si>
    <t>1179.85</t>
  </si>
  <si>
    <t>12770.55</t>
  </si>
  <si>
    <t>8825.40</t>
  </si>
  <si>
    <t>544.70</t>
  </si>
  <si>
    <t>26861.90</t>
  </si>
  <si>
    <t>539.85</t>
  </si>
  <si>
    <t>643.45</t>
  </si>
  <si>
    <t>1176.80</t>
  </si>
  <si>
    <t>96.75</t>
  </si>
  <si>
    <t>5325.90</t>
  </si>
  <si>
    <t>769.60</t>
  </si>
  <si>
    <t>1684.60</t>
  </si>
  <si>
    <t>Total of Schedule Items as per DSR'23</t>
  </si>
  <si>
    <t>2</t>
  </si>
  <si>
    <t>9 (A)</t>
  </si>
  <si>
    <t xml:space="preserve">SUB HEAD -VI: Telephone </t>
  </si>
  <si>
    <t>SUB HEAD -VI: LIGHT FIXTURES &amp; FANS</t>
  </si>
  <si>
    <t>SUB HEAD -V : Main Incoming Panel</t>
  </si>
  <si>
    <t>Supplying,delivery,erecting, testing and commissioning of asthetically designed decorative wall mounting fixture along with suitable  10 W  retrofit LED lamp having minimum two years warranty. Specification Housing Made up of high grade CRCA steel sheet, epoxy powder coated white after phosphochromate treatment.Reflector Made up of high purity pre anodised aluminium sheet.Diffuser Thermoformed methacrylate, UV stabilised, heat resistant acrylic cover in parabolic shape, opal finish for glare control and soothing light effect to create proper ambience.Lamp holder B22 lamp holder in engineering plastic grade provided as standard.Electric gear Pre-wired upto terminal block for CFL operation.   Havells - Deco Wall Light  or   Equivalent  make. BRAKET LIGHT TYPE- BL</t>
  </si>
  <si>
    <r>
      <t xml:space="preserve">Supplying, delivery,erecting, testing and commissioning of exhaust fan of 1200 RPM of </t>
    </r>
    <r>
      <rPr>
        <b/>
        <sz val="12"/>
        <rFont val="Century Gothic"/>
        <family val="2"/>
      </rPr>
      <t>250mm</t>
    </r>
    <r>
      <rPr>
        <sz val="12"/>
        <rFont val="Century Gothic"/>
        <family val="2"/>
      </rPr>
      <t xml:space="preserve">  size Air Delivery 860 CMH Made of High quality engineering plastic resistant to colour change with anti static properety  with bracket blades complete for light duty suitable for operate 230V 50Hz, AC supply. with cawl for using in </t>
    </r>
    <r>
      <rPr>
        <b/>
        <sz val="12"/>
        <rFont val="Century Gothic"/>
        <family val="2"/>
      </rPr>
      <t>Kitchen Havells Ventilair DX model</t>
    </r>
    <r>
      <rPr>
        <sz val="12"/>
        <rFont val="Century Gothic"/>
        <family val="2"/>
      </rPr>
      <t xml:space="preserve">  or  Equivalent  make.</t>
    </r>
  </si>
  <si>
    <r>
      <t xml:space="preserve">Supplying, delivery,erecting, testing and commissioning of exhaust fan of 1280 RPM of </t>
    </r>
    <r>
      <rPr>
        <b/>
        <sz val="12"/>
        <rFont val="Century Gothic"/>
        <family val="2"/>
      </rPr>
      <t>200mm</t>
    </r>
    <r>
      <rPr>
        <sz val="12"/>
        <rFont val="Century Gothic"/>
        <family val="2"/>
      </rPr>
      <t xml:space="preserve">  size Air Delivery 520 CMH Made of High quality engineering plastic resistant to colour change with anti static properety  with bracket blades complete for light duty suitable for operate 230V 50Hz, AC supply. with cawl for using in </t>
    </r>
    <r>
      <rPr>
        <b/>
        <sz val="12"/>
        <rFont val="Century Gothic"/>
        <family val="2"/>
      </rPr>
      <t>Kitchen Havells Ventilair DX model</t>
    </r>
    <r>
      <rPr>
        <sz val="12"/>
        <rFont val="Century Gothic"/>
        <family val="2"/>
      </rPr>
      <t xml:space="preserve">  or  Equivalent  make.</t>
    </r>
  </si>
  <si>
    <r>
      <t>100W LED Highbay</t>
    </r>
    <r>
      <rPr>
        <sz val="12"/>
        <rFont val="Century Gothic"/>
        <family val="2"/>
      </rPr>
      <t xml:space="preserve"> with in-buiilt control gear, IP-66 protection  powder coated die-cast aluminium housing with weather proof gasket for lamp and control gear, prewired with accessories, colour temp. 5700K similar to </t>
    </r>
    <r>
      <rPr>
        <b/>
        <sz val="12"/>
        <rFont val="Century Gothic"/>
        <family val="2"/>
      </rPr>
      <t xml:space="preserve">Havells Saucer Genx Adv Pro 100W </t>
    </r>
    <r>
      <rPr>
        <sz val="12"/>
        <rFont val="Century Gothic"/>
        <family val="2"/>
      </rPr>
      <t>or  Equivalent  make.</t>
    </r>
  </si>
  <si>
    <t xml:space="preserve">Supply, installation, testing, and commissioning of wall-mounted electric water geyser of 25 litres capacity, suitable for vertical mounting  Outer Container Material: ABS, Inner Container Material: Vitreous enamel, 5-star BEE rating, Warranty: Minimum 3 years, Pressure Rating of minimum 60 N/Sq.cm </t>
  </si>
  <si>
    <t>WRTS-II,765kV Ahmedabad New Substation</t>
  </si>
  <si>
    <t>5.33.1.1</t>
  </si>
  <si>
    <t>Concrete of M25 grade with minimum cement content of 330 kg /cum</t>
  </si>
  <si>
    <t>5.33.2.1</t>
  </si>
  <si>
    <t>1553.45</t>
  </si>
  <si>
    <t>17.2.1</t>
  </si>
  <si>
    <t>W.C pan with ISI marked white solid plastic seat and lid.</t>
  </si>
  <si>
    <t>6515.55</t>
  </si>
  <si>
    <t>97.95</t>
  </si>
  <si>
    <t>Steel reinforcement for R.C.C. work including straightening, cutting, bending, placing in position and binding all complete up to plinth level.</t>
  </si>
  <si>
    <t>Thermo-Mechanically Treated bars of grade FE-500D or more.</t>
  </si>
  <si>
    <t>Steel reinforcement for R.C.C. work including straightening, cutting, bending, placing in position and binding all complete above plinth level.</t>
  </si>
  <si>
    <t>5.22</t>
  </si>
  <si>
    <t>5.22.6</t>
  </si>
  <si>
    <t>5.22A</t>
  </si>
  <si>
    <t>5.22A.6</t>
  </si>
  <si>
    <t>97</t>
  </si>
  <si>
    <t>98</t>
  </si>
  <si>
    <t>110 mm diameter</t>
  </si>
  <si>
    <t>WRTS-II,RHQ,VADODARA</t>
  </si>
  <si>
    <t xml:space="preserve">DSR (E&amp;M0 2022 Item No. </t>
  </si>
  <si>
    <t xml:space="preserve"> Total Quantity </t>
  </si>
  <si>
    <t>Rate  (Rs.)</t>
  </si>
  <si>
    <t>Amount (Rs.)</t>
  </si>
  <si>
    <t>HEAD-1 SERVICE</t>
  </si>
  <si>
    <t>SUB HEAD -I: WIRING</t>
  </si>
  <si>
    <t>1.10.2</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</si>
  <si>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B)</t>
  </si>
  <si>
    <t>Point</t>
  </si>
  <si>
    <t xml:space="preserve">Wiring  for  twin  control  light  point  with  1.5  sq.mm  FRLS  PVC
 insulated copper conductor single core cable in surface I recessed  
 medium class  PVC conduit, 2  way  piano type  switch,  phenolic  
 laminated sheet, suitable size MS box and earthing the point with  
 1.5 sq.mm. FRLS PVC insulated copper conductor single core cable  
 etc. as required. </t>
  </si>
  <si>
    <t>Supplying and fixing two module stepped type electronic fanregulator on the existing modular plate switch box includingconnections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</si>
  <si>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</si>
  <si>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</si>
  <si>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&amp; fixing suitable size GI box with modular plate and cover in front on surface or in recess including providing and fixing 25 A modular socket outlet and 25 A modular SP MCB, "C" curve including connections, painting etc. as required.</t>
  </si>
  <si>
    <t>Supplying and drawing following pair 0.5 mm dia FRLS PVC
insulated annealed copper conductor, unarmored telephone
cable in the existing surface/ recessed steel/ PVC conduit as
required.</t>
  </si>
  <si>
    <t>2 pair</t>
  </si>
  <si>
    <t>Supplying and fixing of following sizes of medium class PVC
conduit along with accessories in surface/recess including
cutting the wall and making good the same in case of recessed
conduit as required.</t>
  </si>
  <si>
    <t>20 mm</t>
  </si>
  <si>
    <t>Supplying and fixing following modular switch/ socket on the
existing modular plate &amp; switch box including connections but
excluding modular plate etc. as required.</t>
  </si>
  <si>
    <t>Telephone socket outlet</t>
  </si>
  <si>
    <t xml:space="preserve">SUB HEAD -III: SUB MAIN </t>
  </si>
  <si>
    <t>Wiring  for  circuit/  submain wiring  alongwith earth wire  with  the following sizes of  FRLS PVC insulated copper conductor, single core  cable  in  surface/  recessed medium class  PVC conduit as required.</t>
  </si>
  <si>
    <t>1.14.1</t>
  </si>
  <si>
    <r>
      <t>2 X 1.5 sq. mm + 1    X 1.5 sq</t>
    </r>
    <r>
      <rPr>
        <sz val="12"/>
        <color indexed="8"/>
        <rFont val="Century Gothic"/>
        <family val="2"/>
      </rPr>
      <t xml:space="preserve">.  </t>
    </r>
    <r>
      <rPr>
        <sz val="12"/>
        <color indexed="8"/>
        <rFont val="Century Gothic"/>
        <family val="2"/>
      </rPr>
      <t>mm earth wire</t>
    </r>
  </si>
  <si>
    <t>1.14.2</t>
  </si>
  <si>
    <r>
      <t>2 X 2.5 sq. mm + 1    X 2.5 sq</t>
    </r>
    <r>
      <rPr>
        <sz val="12"/>
        <color indexed="8"/>
        <rFont val="Century Gothic"/>
        <family val="2"/>
      </rPr>
      <t xml:space="preserve">.  </t>
    </r>
    <r>
      <rPr>
        <sz val="12"/>
        <color indexed="8"/>
        <rFont val="Century Gothic"/>
        <family val="2"/>
      </rPr>
      <t>mm earth wire</t>
    </r>
  </si>
  <si>
    <t>1.14.3</t>
  </si>
  <si>
    <t>2 X 4 sq. mm + 1   X 4 sq. mm earth wire</t>
  </si>
  <si>
    <t>1.14.9</t>
  </si>
  <si>
    <t>4 X 6 sq. mm + 2   X 6 sq. mm earth wire</t>
  </si>
  <si>
    <t>1.14.4</t>
  </si>
  <si>
    <t>2 X 6 sq. mm + 1   X 6 sq. mm earth wire</t>
  </si>
  <si>
    <t>SUB HEAD -IV: MCB'S AND MAIN DISTRIBUTION BOARDS</t>
  </si>
  <si>
    <t>Supplying and fixing following way, single pole and neutral,sheet steel, MCB distribution board, 240 V, on surface/ recess, complete with tinned copper bus bar, neutral bus bar, earth bar, din bar, interconnections, powder painted including earthing etc. as required. (But without MCB/RCCB/Isolator)</t>
  </si>
  <si>
    <t>2.3.4</t>
  </si>
  <si>
    <t>16 way, Double door</t>
  </si>
  <si>
    <t xml:space="preserve">Supplying  and  fixing  following  way,  horizontal  type  three  pole  and neutral,   sheet  steel,   MCB  distribution   board,  415  V,  on  surface/ recess,  complete  with tinned  copper  bus bar, neutral  bus bar, earth bar, din bar, interconnections,   powder  painted  including  earthing  etc.
as required.  (But without  MCB/RCCB/lsolator)
</t>
  </si>
  <si>
    <t>2.4.3</t>
  </si>
  <si>
    <t>8 way (4 + 24), Double door</t>
  </si>
  <si>
    <t>Supplying and fixing 5 A to 32 A rating, 240/415 V, 10 kA, "C" curve, miniature circuit breaker suitable for inductive load of following poles in the existing MCB DB complete with connections, testing and commissioning etc. as required.</t>
  </si>
  <si>
    <t>2.10.3</t>
  </si>
  <si>
    <t>Supplying and fixing following rating, double pole, (single phase and neutral), 240 V, residual current circuit breaker (RCCB), having a sensitivity current 30 mA in the existing MCB DB complete with connections, testing and commissioning etc. as required.</t>
  </si>
  <si>
    <t xml:space="preserve">Supplying   and  fixing  following   rating,  four  pole,  (three phase and neutral),  415 volts,  residual  current  circuit  breaker  (RCCB),  having a sensitivity   current    30  mA  in the  existing   MCB  DB  complete with connections, testing and commissioning etc. as required.
</t>
  </si>
  <si>
    <t>2.15.2</t>
  </si>
  <si>
    <t>40A</t>
  </si>
  <si>
    <t>Supplying  and fixing following  rating, four  pole, 415 V, isolator  in the existing MCB    DB    complete     with    connections,     testing     and commissioninq   etc. as required</t>
  </si>
  <si>
    <t>SUB HEAD -VII: EARTHING AND LIGHTNING PROTECTION</t>
  </si>
  <si>
    <t>Earthing with G.I. earth plate 600 mm X 600 mm X  6 mm thick including accessories, and providing masonry enclosure with cover plate having locking arrangement and watering pipe of 2. 7 metre lone etc. with charcoal/ coke and salt as required</t>
  </si>
  <si>
    <t xml:space="preserve">Providing and fixing 25 mm X 5 mm G.I. strip in 40 mm dia G.I. pipe
from earth electrode including connection with G.I. nut, bolt, spring,
washer excavation and re-fillinq  etc. as required.
</t>
  </si>
  <si>
    <t>Total Schedule Item</t>
  </si>
  <si>
    <t>Add percentage (%) above/below +/- on DSR 2022Rates (to be quoted by contractor)</t>
  </si>
  <si>
    <t>Add Amount above/below +/- on the amount for DSR 22 Items as per quoted percentage</t>
  </si>
  <si>
    <t>1.10.1</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</si>
  <si>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 Group A)</t>
  </si>
  <si>
    <t>63 A</t>
  </si>
  <si>
    <t>2.12.2</t>
  </si>
  <si>
    <t>Supplying and fixing following rating, double pole, 240 V,
isolator in the existing MCB DB complete with connections,
testing and commissioning etc. as required.</t>
  </si>
  <si>
    <t>63A</t>
  </si>
  <si>
    <t>2.13.2</t>
  </si>
  <si>
    <t>LIGHT FIXTURES &amp; FANS &amp; AC</t>
  </si>
  <si>
    <t>1.1.3</t>
  </si>
  <si>
    <t>8 - 10 watt</t>
  </si>
  <si>
    <t>12 -15 watt</t>
  </si>
  <si>
    <t>LED Down lighter (SMD Type) (System lumen efficacy ≥ 105 &lt; 120
lm/Watt )Supplying, installation, Testing &amp; Commissioning of LED Recessed/ surface Down lighter (Round/ square/ Rectangular) SMD type of following body material with PMMA and prismatic diffuser and construction as per IS : 10322 with driver as per the requirement with Driver efficiency &gt;85%, Operating voltage AC 140-270 Volt, frequency 50/60 hz, Operating temp range -15 deg to 40 deg centigrade, internal surge protection of 2.5 KV with Short &amp; Open circuit protection ,THD &lt; 10% , P. F.≥0.95, IP20, CRI &gt;80 , UGR (Unified Glare Rating) &lt; 19, Flicker free (flicker should be below 5%), life time (LED,Driver &amp; electrical circuitary), of minimum 50000 Burning Hours with 70% of initial Lumen maintained till life ends , CCT 3000°K / 4000°K / 5700°K / 6000°K / 6500°K (As per ANSI Bin), SDCM (Standard Deviation Color Matching) &lt;3, Maximum power consumption should not more than the specified rating and Fixture shall be confirming to relevant BIS standards and trade mark certificate (T.C.). Manufactures Word Mark/ Name Engraved/ Embossing/ Screen printing on housing Complete in all respect i/c connections with 1.5 sq mm FRLS,
PVC insulated copper conductor single core cable and earthing etc. as required with Minimum 5 year OEM warranty. System lumen efficacy ≥105 and &lt;120 lm/Watt output . LM79 &amp; LM80 Test report from NABL lab for all testing required for LED fixtures as per BIS shall be submitted. Shape size and CCT shall be as approved by Engineer-in-Charge as per requirement. (Thermal management: heat sink of aluminum housing such that LED junction temperature shall not rise above 90°C) Powder coated die cast /Extruded aluminum Body including trim</t>
  </si>
  <si>
    <t>Bell push</t>
  </si>
  <si>
    <t>Supplying and fixing modular blanking plate on the existing
modular plate &amp; switch box excluding modular plate as
required.</t>
  </si>
  <si>
    <t>LED Down lighter (COB Type) (System lumen efficacy ≥ 105 &lt; 120
lm/Watt ) Supplying, installation, Testing &amp; Commissioning of LED Recessed/ surface Down lighter (Round/ square/ Rectangular) COB Type of following body material and construction as per IS : 10322 with driver as per the requirement with Driver efficiency &gt;85%, Operating voltage AC 140-270 Volt, frequency 50/60 hz, Operating temp range -15 deg to 40 deg centigrade, internal surge protection of 2.5 KV with Short &amp; Open circuit protection ,THD &lt; 10% , P. F.≥0.95, IP20, CRI &gt;80 , UGR (Unified Glare Rating) &lt; 19, Flicker free (flicker should be below 5%), life time (LED,Driver &amp; electrical circuitry), of minimum 50000 Burning Hours with 70% of initial Lumen maintained till life ends , CCT 3000°K / 4000°K / 5700°K / 6000°K / 6500°K (As per ANSI Bin), SDCM (Standard Deviation Color Matching) &lt;3, Maximum power consumption should not more than the specified rating and Fixture shall be confirming to relevant BIS standards and trade mark certificate (T.C.). Manufactures Word Mark/ Name Engraved/ Embossing/ Screen printing on housing Complete in all respect i/c connections with 1.5 sq mm FRLS, PVC insulated copper conductor single core cable and earthing etc. as required with Minimum 5 year OEM warranty. System lumen efficacy ≥105 and &lt;120 lm/Watt output . LM79 &amp; LM80 Test report from NABL lab for all testing required for LED fixtures as per BIS shall be submitted. Shape size and CCT shall be as approved by Engineer-in-Charge as per requirement. (Thermal management: heat sink of aluminum housing such that LED junction temperature shall not rise above 90°C) Powder coated die cast /Extruded aluminum Body including trim with Aluminum Reflector</t>
  </si>
  <si>
    <t>1.4.1</t>
  </si>
  <si>
    <t>5 - 7 watt</t>
  </si>
  <si>
    <t>Schedule items Vol-II- DSR E&amp;M 2025</t>
  </si>
  <si>
    <t>1.1.4</t>
  </si>
  <si>
    <t>18 watt</t>
  </si>
  <si>
    <t>LED Panel light 2x2 ft. (System lumen efficacy ≥105 &lt;120 lm/Watt) Supplying, installation, Testing &amp; Commissioning of Panel light 2x2 ft., of following body material and construction as per IS : 10322 with driver as per the requirement with Driver efficiency &gt;85%, Operating voltage AC 140- 270 Volt, freq 50/60 hz, Operating temp range -15 deg to 40 deg centigrade, internal surge protection of 2.5 KV with Short &amp; Open circuit protection, THD &lt; 10% , P. F.≥0.95, IP20, CRI &gt;80, UGR (Unified Glare Rating) &lt; 19, Flicker free, (flicker should be below 5 %), life time (LED,Driver &amp; electrical circuitry), of minimum 50000 Burning Hours with, 70% of initial Lumen maintained till life ends as per LM80 extrapolation IES TM-21-11 report, CCT 3000°K / 4000°K / 5700°K /6000°K / 6500°K (As per
ANSI Bin), SDCM(Standard Deviation Color Matching) &lt;3, Maximum power consumption should not more than the specified rating and Fixture shall be of relevant BIS standard and trade mark certificate ( T.C.). Manufactures Word Mark/ Name Engraved/ Embossing/ Screen printing on housing. complete in all respect i/c connections with 1.5 sq mm FRLS, PVC insulated copper conductor single core cable and earthing etc. as required with Minimum 5 year OEM warranty. System lumen efficacy ≥105 &lt;120 lm/Watt output . LM79 &amp; LM80 Test report from NABL lab for all testing required for LED fixtures as per BIS shall be submitted. Shape size and CCT shall be as approved by Engineer-in-Charge as per requirement. (Thermal management: heat sink of aluminum housing such that LED junction temperature shall not rise above 90°C). Powder coated die cast / Extruded aluminium Body (Thickness ≥ 1.20 mm).</t>
  </si>
  <si>
    <t>1.6.4</t>
  </si>
  <si>
    <t>36 watt</t>
  </si>
  <si>
    <r>
      <t xml:space="preserve">Supply, Installation, Testing and Commissioning of ceiling fan with Brush Less Direct Current (BLDC) Motor, class of insulation: B, 3 nos. metal ( Aluminum alloy) blades, 30 cm long down rod, 2 nos. canopies, shackle kit, safety rope, copper winding, steel/Al body Power Factor not less than 0.9, Service Value (CM/M/W) minimum as below, 350 RPM (tolerance as per IS : 374-2019), THD (Total Harmonic Distortion) less than 10%, suitable for operation with regulator for speed control and all remaining accessories including safety pin, nut bolts, washers, temperature rise=75 degree C (max.), insulation resistance more than 2 mega ohm, suitable for 230 V, 50 Hz, single phase AC Ceiling Fan compliant to IS 374:2019 fan Supply, earthing etc. complete as req </t>
    </r>
    <r>
      <rPr>
        <b/>
        <sz val="12"/>
        <color theme="1"/>
        <rFont val="Century Gothic"/>
        <family val="2"/>
      </rPr>
      <t>1200mm, service value ≥ 6.0 CM/Min/Watt, air delivery 210 CM/Min (Minimum)</t>
    </r>
  </si>
  <si>
    <t>2.2.3</t>
  </si>
  <si>
    <t>Supplying, installation, Testing &amp; Commissioning of LED surface mounted Batten light of following body material and construction as per IS : 10322 with driver (Replaceable) as per the requirement with Driver efficiency &gt;85% ,Operating voltage AC 140-270 Volt, freq 50/60 hz, Operating temp range -15 deg to 40 deg centigrade, internal surge protection of 2.5 KV with Short &amp; Open circuit protection ,THD &lt; 10% , P. F.≥0.95, IP20, CRI &gt;80, Flicker free, (flicker should be below 5 %), life time (LED,Driver &amp; electrical circuitary), of minimum 50000 Burning Hours with , 70% of initial Lumen maintained till life ends, CCT 3000°K / 4000°K / 5700°K
/6000°K/6500°K (As per ANSI Bin), SDCM(Standard Deviation Color Matching) &lt;3, Maximum power consumption should not more than the specified rating and Fixture shall be of relevant BIS standard and trade mark certificate ( T.C.). Manufactures Word Mark/ Name Engraved/ Embossing/ Screen printing on housing. complete in all respect i/c connections with 1.5 sq mm FRLS, PVC insulated copper conductor single core cable and earthing etc. as required with Minimum 5 year OEM warranty. System lumen efficacy ≥105 &lt;120 lm/Watt output . LM79 &amp; LM80 Test report from NABL lab for all testing required for LED fixtures as per BIS shall be submitted. Shape size and CCT shall be as approved by Engineer-in-Charge as per requirement. (Thermal management: heat sink
of aluminum housing such that LED junction temperature shall not rise above 90°C). Powder coated die cast / Extruded aluminium Body (Thickness ≥ 1.20 mm)</t>
  </si>
  <si>
    <t>1.9.1</t>
  </si>
  <si>
    <t>18- 22 watt</t>
  </si>
  <si>
    <t>8.2.3</t>
  </si>
  <si>
    <r>
      <t>Supply , Installation, Testing and Commissioning of Air Cooled Hi Wall split type Air conditioners complete with Indoor unit(IDU), Out door unit (ODU), surface / concealed copper Refrigerant piping with insulation (closed cell elastomeric nitrile rubber tubular pipe section) upto 3 Mtr (IDU to ODU), copper power cable upto 3.5 Mtr (IDU to ODU) i/c drain pipe R-32/R-410/ R- 407 Green Refrigerant, wireless Remote control, suitable for working between 180-260V with low &amp; high voltage cutoff and 50 hz ,1 phase AC supply capable of performing cooling, dehumidification, air circulation of following capacity with Scroll / rotary compressor. The system shall be able to deliver 100% of the rated capacity upto 42 Degree Celsius. Min 5 year Original Equipment Manufacturer (OEM) warranty both compressor and Printed Circuit Board (PCB). Must comply : Electrical cable IS 694 or IS 9968 temperature sensing control IS /International Electro technical Commission (IEC) 60730, hermetic compressor IS 10617, heat exchanger IS 11329, capacitor IS 2993 and motor IS 12615. Complete as per CPWD specification and IS : 1391 Part II 2023. The system shall be able to operate up to 50 0C (out door ambient temperature).</t>
    </r>
    <r>
      <rPr>
        <b/>
        <sz val="12"/>
        <color theme="1"/>
        <rFont val="Century Gothic"/>
        <family val="2"/>
      </rPr>
      <t>Inverter Type - Cooling only 1.5 TR with 5 Star BEE Rating</t>
    </r>
  </si>
  <si>
    <t xml:space="preserve">Single pole </t>
  </si>
  <si>
    <t xml:space="preserve">Double pole </t>
  </si>
  <si>
    <t>Supplying and drawing co-axial TV cable RG-6 grade, 0.7 mm
solid copper conductor PE insulated, shielded with fine tinned
copper braid and protected with PVC sheath in the existing
surface/ recessed steel/ PVC conduit as required.</t>
  </si>
  <si>
    <t>SUB HEAD -II: TELEPHONE  &amp; TV</t>
  </si>
  <si>
    <t>SET</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</si>
  <si>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</si>
  <si>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</si>
  <si>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</si>
  <si>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</si>
  <si>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</si>
  <si>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</si>
  <si>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</si>
  <si>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</si>
  <si>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</si>
  <si>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</si>
  <si>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</si>
  <si>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</si>
  <si>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</si>
  <si>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</si>
  <si>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</si>
  <si>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</si>
  <si>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</si>
  <si>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</si>
  <si>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</si>
  <si>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</si>
  <si>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</si>
  <si>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</si>
  <si>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</si>
  <si>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</si>
  <si>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</si>
  <si>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 -1 : (Abstract Of Cost)</t>
  </si>
  <si>
    <t xml:space="preserve">Summary of all the Schedules  shall be displayed automatically. </t>
  </si>
  <si>
    <t>No cell is required to be filled in by the bidder in this worksheet.</t>
  </si>
  <si>
    <t>Sch-2 (Schedule  Items for Civil Works for FOR CONSTRUCTION OF TL STORE (50m x 10 m)  FOR BANASKANTHA SUBSTATION  ) :</t>
  </si>
  <si>
    <r>
      <t>Schedule Items:</t>
    </r>
    <r>
      <rPr>
        <sz val="12"/>
        <rFont val="Book Antiqua"/>
        <family val="1"/>
      </rPr>
      <t xml:space="preserve"> only % above/below DSR-2014 is to be filled up.</t>
    </r>
  </si>
  <si>
    <t>Total amount shall get calculated automatically.</t>
  </si>
  <si>
    <t>Sch-3 (Non-Schedule  Items for FOR CONSTRUCTION OF TL STORE (50m x 10 m)  FOR BANASKANTHA SUBSTATION ) :</t>
  </si>
  <si>
    <r>
      <rPr>
        <b/>
        <sz val="12"/>
        <rFont val="Book Antiqua"/>
        <family val="1"/>
      </rPr>
      <t>Non-Schedule Items</t>
    </r>
    <r>
      <rPr>
        <sz val="12"/>
        <rFont val="Book Antiqua"/>
        <family val="1"/>
      </rPr>
      <t>: Fill up unit rates for all the items in numeric values greater than 0 (zero). If unit rate is left blank, the corresponding item shall be deemed to be included in the total price.</t>
    </r>
  </si>
  <si>
    <t>The rate quoted shall be inclusive of the Service Tax.</t>
  </si>
  <si>
    <t>Sch-4 (Schedule  Items for CONSTRUCTION OF OPEN STORE YARD OF SIZE  (110m x 40) m  for BANASKANTHA SUBSTATION  ) :</t>
  </si>
  <si>
    <t>Sch-5 (Non-Schedule  Items for CONSTRUCTION OF OPEN STORE YARD OF SIZE  (110m x 40) m  for BANASKANTHA SUBSTATION ) :</t>
  </si>
  <si>
    <t>Sch-6 ( INTERNAL ELECTRIFICATION WORKS OF 50x10 STORE  SHED FOR BANASKANTHA SUBSTATION  ) :</t>
  </si>
  <si>
    <t>Fill up unit rates for all the items in numeric values greater than 0 (zero). If unit rate is left blank, the corresponding item shall be deemed to be included in the total price.</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</si>
  <si>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</si>
  <si>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</si>
  <si>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Sch-3 . </t>
  </si>
  <si>
    <t xml:space="preserve">Fill up names &amp; Designation of the representatives of other JV partner(s) if the bidder is JV (Joint Venture) . </t>
  </si>
  <si>
    <t>Fill up additional information as required.</t>
  </si>
  <si>
    <t>* * *</t>
  </si>
  <si>
    <t>Happy Bidding !</t>
  </si>
  <si>
    <t>Enter following details of the bidder</t>
  </si>
  <si>
    <t>Specify type of Bidder                    [Select from drop down menu]</t>
  </si>
  <si>
    <t>Individual Firm</t>
  </si>
  <si>
    <t xml:space="preserve">Address of Registered Office &amp; Mobile Numbers </t>
  </si>
  <si>
    <t>…….. …… ………. ……….</t>
  </si>
  <si>
    <t xml:space="preserve">Printed Name </t>
  </si>
  <si>
    <t>Designation</t>
  </si>
  <si>
    <t xml:space="preserve">Date     </t>
  </si>
  <si>
    <t xml:space="preserve">Place     </t>
  </si>
  <si>
    <t>Name of Package :</t>
  </si>
  <si>
    <t>Specification No. :</t>
  </si>
  <si>
    <t>Completion Period</t>
  </si>
  <si>
    <t>BILL OF QUANTITIES FOR Construction of Transit Camp at 765/400kV New Ahmedabad Substation</t>
  </si>
  <si>
    <t>Name of Package: Construction of Transit Camp at 765/400kV New Ahmedabad Substation</t>
  </si>
  <si>
    <t>Installation Charges- Schedule Items for Construction of Transit Camp at 765/400kV New Ahmedabad Substation</t>
  </si>
  <si>
    <t>General Instruction to the Bidders for filling up this workbook of Price Schedules for Package  Construction of Transit Camp at 765/400kV New Ahmedabad Substation</t>
  </si>
  <si>
    <t>Construction of Transit Camp at 765/400kV New Ahmedabad Substation</t>
  </si>
  <si>
    <t>12 Months</t>
  </si>
  <si>
    <t>Installation Charges- Non-Schedule Items for Construction of Transit Camp at 765/400kV New Ahmedabad Substation</t>
  </si>
  <si>
    <t>Name of Package:  Construction of Transit Camp at 765/400kV New Ahmedabad Substation</t>
  </si>
  <si>
    <t>BILL OF QUANTITY FOR: INTERNAL ELECTRIFICATION WORKS OF  Construction of Transit Camp at 765/400kV New Ahmedabad Substation</t>
  </si>
  <si>
    <t>Installation Charges- Sch 3C: Schedule Electrical Items for Construction of Transit Camp at 765/400kV New Ahmedabad Substation</t>
  </si>
  <si>
    <t>Add percentage (%) above/below +/- on DSR 2023 Rates (to be quoted by contractor)</t>
  </si>
  <si>
    <t>Installation Charges- Non-Schedule Electrical Items for Construction of Transit Camp at 765/400kV New Ahmedabad Substation</t>
  </si>
  <si>
    <t xml:space="preserve"> Non - Schedule Items (Electrical works)</t>
  </si>
  <si>
    <r>
      <t>Supplying, delivery,erecting, testing and commissioning of  Main Incoming Panel made of CRCA sheet of 14 gauge (2mm) of size 1.2m(H) x 1m(W) x 0.3m (D) with double door provision having hinged front door of suitable size including cutting, bending, welding,drilling, rivetting,etc and  Powder Coated.  with suitable mounting arrangement mounted on angle iron frame of size 35X35X5mm to be mounted in staircase area at ground floor at suitable location as per site condition, as per direction of engg-in-charge suitable for housing seperately the following items. The front door shall have self locking arrangement with weather &amp; water proof neoprene good quality gasket and the MDB should have the provision of suitable dia holes for incoming and outgoing cables complete as required as per technical specification :-</t>
    </r>
    <r>
      <rPr>
        <b/>
        <sz val="12"/>
        <rFont val="Century Gothic"/>
        <family val="2"/>
      </rPr>
      <t>Incomer</t>
    </r>
    <r>
      <rPr>
        <sz val="12"/>
        <rFont val="Century Gothic"/>
        <family val="2"/>
      </rPr>
      <t xml:space="preserve"> a)  1 no. of Four pole  of 415/500V, 100A rating MCCB of approved L&amp;T / Havells /Schnider or  Equivalent  make  to be erected as incomer MCCB. b) Required Busbar having 4 nos. of 100A rating of size 25x5mm Al. busbar mounted in support insulator as per technical specification, single line diagram inside the Main incomer panel with suitable mounting arrangement. c)  3 nos. of LED type R, Y &amp; B phase Indication lamp in incomer side of L&amp;T make  or eqvnt. approved make. </t>
    </r>
    <r>
      <rPr>
        <b/>
        <sz val="12"/>
        <rFont val="Century Gothic"/>
        <family val="2"/>
      </rPr>
      <t>Outgoing</t>
    </r>
    <r>
      <rPr>
        <sz val="12"/>
        <rFont val="Century Gothic"/>
        <family val="2"/>
      </rPr>
      <t xml:space="preserve"> d)  5 nos. of three phase change over switches for switching of phases in case of any phase failure  of 415/500V, 40A rating of HCL Elektra V3N32A 3 Way with off or eqvnt. approved make  to be erected as outgoing unit. Complete with necessary inter connection between FP MCCB, incoming cable, Requied size busbar, Phase change over switch, all mounted inside the Main incoming panel in phase segregated manner ,duly wired with and tested as per the Single line diagram with required size of PVC copper wires, required terminal connectors etc., as per requirement, technical specification, site condition and direction of engg-in-charge complete in all respect.</t>
    </r>
  </si>
  <si>
    <r>
      <t xml:space="preserve">Supplying,erecting, testing &amp; commissioning of </t>
    </r>
    <r>
      <rPr>
        <b/>
        <sz val="12"/>
        <rFont val="Century Gothic"/>
        <family val="2"/>
      </rPr>
      <t xml:space="preserve">AC Static Watthour meter of 5-40A range </t>
    </r>
    <r>
      <rPr>
        <sz val="12"/>
        <rFont val="Century Gothic"/>
        <family val="2"/>
      </rPr>
      <t>suitable for measurement of energy (KWH) in 3 - phase, 4 wire load</t>
    </r>
    <r>
      <rPr>
        <b/>
        <sz val="12"/>
        <rFont val="Century Gothic"/>
        <family val="2"/>
      </rPr>
      <t xml:space="preserve"> </t>
    </r>
    <r>
      <rPr>
        <sz val="12"/>
        <rFont val="Century Gothic"/>
        <family val="2"/>
      </rPr>
      <t xml:space="preserve">conforming to IS:13779 of latest edition; CBIP publication and as per technical specification complete erected on polished TW board/ metal plate mounted in suitable size weather proof FRP box  made of 2.7mm thick permanent grey colour along with ELMEX make terminal connectors having locking arrangement with lock and key and suitable visual indicator plastic sheet for mounting the energy meter including wiring from DB / SFU Unit to meters with required size of weather proof Cu PVC multistrand wire duly tested for </t>
    </r>
    <r>
      <rPr>
        <b/>
        <sz val="12"/>
        <rFont val="Century Gothic"/>
        <family val="2"/>
      </rPr>
      <t>class I accuracy</t>
    </r>
    <r>
      <rPr>
        <sz val="12"/>
        <rFont val="Century Gothic"/>
        <family val="2"/>
      </rPr>
      <t xml:space="preserve">  in an approved manner, as per direction of engg-in-charge. (Note :- The meter should be of  L&amp;T / Havells / Secure  or  Equivalent  make., Respective  test certificate / calibration certificate to be submitted which is prerequisite.)</t>
    </r>
  </si>
  <si>
    <t>No.</t>
  </si>
  <si>
    <t>Supply &amp; Installation Charges- Schedule Civil Items for Construction of Transit Camp at 765/400kV New Ahmedabad Substation</t>
  </si>
  <si>
    <t>Installation Charges- Non-Schedule Civil Items for Construction of Transit Camp at 765/400kV New Ahmedabad Substation</t>
  </si>
  <si>
    <t>Installation Charges- Schedule Electrical Items for Construction of Transit Camp at 765/400kV New Ahmedabad Substation</t>
  </si>
  <si>
    <t>Installation Charges- Non schedule Electrical Items for Construction of Transit Camp at 765/400kV New Ahmedabad Substation</t>
  </si>
  <si>
    <t>WR2/NT/W-CIVIL/DOM/G01/26/02290</t>
  </si>
  <si>
    <t>RFX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</si>
</sst>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164" formatCode="0.0000"/>
    <numFmt numFmtId="165" formatCode="#\,##\,##0.00"/>
    <numFmt numFmtId="166" formatCode="0.00;\-0;;@"/>
    <numFmt numFmtId="167" formatCode="0.00%;\-0.00%;;@"/>
    <numFmt numFmtId="168" formatCode="0.00%;\-0%;;@"/>
    <numFmt numFmtId="169" formatCode="#\,##\,##\,##0.00"/>
    <numFmt numFmtId="170" formatCode="0%;\-0%;;@"/>
    <numFmt numFmtId="171" formatCode="[$₹-4009]\ #,##0.00"/>
    <numFmt numFmtId="172" formatCode="0.0"/>
  </numFmts>
  <fonts count="55" x14ac:knownFonts="1">
    <font>
      <sz val="11"/>
      <color theme="1"/>
      <name val="Calibri"/>
      <family val="2"/>
      <scheme val="minor"/>
    </font>
    <font>
      <sz val="10"/>
      <name val="Bookman Old Style"/>
      <family val="1"/>
    </font>
    <font>
      <b/>
      <sz val="10"/>
      <name val="Bookman Old Style"/>
      <family val="1"/>
    </font>
    <font>
      <b/>
      <sz val="11"/>
      <name val="Bookman Old Style"/>
      <family val="1"/>
    </font>
    <font>
      <sz val="11"/>
      <name val="Bookman Old Style"/>
      <family val="1"/>
    </font>
    <font>
      <sz val="14"/>
      <name val="Bookman Old Style"/>
      <family val="1"/>
    </font>
    <font>
      <sz val="10"/>
      <name val="Arial"/>
      <family val="2"/>
    </font>
    <font>
      <sz val="11"/>
      <name val="Arial"/>
      <family val="2"/>
    </font>
    <font>
      <sz val="11"/>
      <name val="Book Antiqua"/>
      <family val="1"/>
    </font>
    <font>
      <b/>
      <sz val="20"/>
      <name val="Bookman Old Style"/>
      <family val="1"/>
    </font>
    <font>
      <b/>
      <sz val="14"/>
      <name val="Bookman Old Style"/>
      <family val="1"/>
    </font>
    <font>
      <b/>
      <sz val="16"/>
      <name val="Book Antiqua"/>
      <family val="1"/>
    </font>
    <font>
      <b/>
      <sz val="14"/>
      <name val="Book Antiqua"/>
      <family val="1"/>
    </font>
    <font>
      <b/>
      <sz val="18"/>
      <name val="Bookman Old Style"/>
      <family val="1"/>
    </font>
    <font>
      <sz val="10"/>
      <name val="Cambria"/>
      <family val="1"/>
    </font>
    <font>
      <b/>
      <sz val="10"/>
      <name val="Cambria"/>
      <family val="1"/>
    </font>
    <font>
      <b/>
      <sz val="11"/>
      <color indexed="8"/>
      <name val="Calibri"/>
      <family val="2"/>
    </font>
    <font>
      <b/>
      <sz val="16"/>
      <name val="Century Gothic"/>
      <family val="2"/>
    </font>
    <font>
      <b/>
      <sz val="12"/>
      <name val="Century Gothic"/>
      <family val="2"/>
    </font>
    <font>
      <sz val="12.5"/>
      <name val="Arial"/>
      <family val="2"/>
    </font>
    <font>
      <sz val="12.5"/>
      <name val="Century Gothic"/>
      <family val="2"/>
    </font>
    <font>
      <b/>
      <sz val="20"/>
      <name val="Arial"/>
      <family val="2"/>
    </font>
    <font>
      <b/>
      <sz val="12"/>
      <name val="Arial"/>
      <family val="2"/>
    </font>
    <font>
      <sz val="12"/>
      <name val="Century Gothic"/>
      <family val="2"/>
    </font>
    <font>
      <sz val="11"/>
      <color theme="1"/>
      <name val="Calibri"/>
      <family val="2"/>
      <scheme val="minor"/>
    </font>
    <font>
      <sz val="10"/>
      <color theme="1"/>
      <name val="Cambria"/>
      <family val="1"/>
      <scheme val="major"/>
    </font>
    <font>
      <sz val="10"/>
      <color theme="1"/>
      <name val="Bookman Old Style"/>
      <family val="1"/>
    </font>
    <font>
      <b/>
      <sz val="11"/>
      <color theme="1"/>
      <name val="Bookman Old Style"/>
      <family val="1"/>
    </font>
    <font>
      <b/>
      <sz val="10"/>
      <color theme="1"/>
      <name val="Bookman Old Style"/>
      <family val="1"/>
    </font>
    <font>
      <b/>
      <sz val="11"/>
      <color theme="1"/>
      <name val="Calibri"/>
      <family val="2"/>
      <scheme val="minor"/>
    </font>
    <font>
      <sz val="10"/>
      <name val="Cambria"/>
      <family val="1"/>
      <scheme val="major"/>
    </font>
    <font>
      <sz val="11"/>
      <color theme="1"/>
      <name val="Bookman Old Style"/>
      <family val="1"/>
    </font>
    <font>
      <b/>
      <sz val="12"/>
      <color theme="1"/>
      <name val="Century Gothic"/>
      <family val="2"/>
    </font>
    <font>
      <sz val="12"/>
      <color theme="1"/>
      <name val="Century Gothic"/>
      <family val="2"/>
    </font>
    <font>
      <b/>
      <sz val="10"/>
      <color rgb="FFFF0000"/>
      <name val="Bookman Old Style"/>
      <family val="1"/>
    </font>
    <font>
      <b/>
      <sz val="18"/>
      <color theme="1"/>
      <name val="Bookman Old Style"/>
      <family val="1"/>
    </font>
    <font>
      <b/>
      <sz val="14"/>
      <color theme="1"/>
      <name val="Book Antiqua"/>
      <family val="1"/>
    </font>
    <font>
      <sz val="12"/>
      <name val="Arial"/>
      <family val="2"/>
    </font>
    <font>
      <b/>
      <sz val="11"/>
      <name val="Century Gothic"/>
      <family val="2"/>
    </font>
    <font>
      <b/>
      <sz val="11"/>
      <color theme="1"/>
      <name val="Century Gothic"/>
      <family val="2"/>
    </font>
    <font>
      <sz val="11"/>
      <color theme="1"/>
      <name val="Century Gothic"/>
      <family val="2"/>
    </font>
    <font>
      <sz val="12"/>
      <color indexed="8"/>
      <name val="Century Gothic"/>
      <family val="2"/>
    </font>
    <font>
      <b/>
      <sz val="18"/>
      <color theme="1"/>
      <name val="Century Gothic"/>
      <family val="2"/>
    </font>
    <font>
      <b/>
      <sz val="14"/>
      <color indexed="9"/>
      <name val="Book Antiqua"/>
      <family val="1"/>
    </font>
    <font>
      <b/>
      <sz val="14"/>
      <color indexed="12"/>
      <name val="Book Antiqua"/>
      <family val="1"/>
    </font>
    <font>
      <sz val="12"/>
      <name val="Book Antiqua"/>
      <family val="1"/>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sz val="10"/>
      <name val="Book Antiqua"/>
      <family val="1"/>
    </font>
    <font>
      <b/>
      <sz val="11"/>
      <color indexed="12"/>
      <name val="Book Antiqua"/>
      <family val="1"/>
    </font>
    <font>
      <b/>
      <sz val="11"/>
      <color indexed="9"/>
      <name val="Book Antiqua"/>
      <family val="1"/>
    </font>
    <font>
      <b/>
      <sz val="10"/>
      <name val="Book Antiqua"/>
      <family val="1"/>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indexed="12"/>
        <bgColor indexed="64"/>
      </patternFill>
    </fill>
    <fill>
      <patternFill patternType="solid">
        <fgColor indexed="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8"/>
      </right>
      <top/>
      <bottom/>
      <diagonal/>
    </border>
    <border>
      <left style="medium">
        <color indexed="64"/>
      </left>
      <right style="thin">
        <color indexed="8"/>
      </right>
      <top/>
      <bottom/>
      <diagonal/>
    </border>
    <border>
      <left/>
      <right style="medium">
        <color indexed="64"/>
      </right>
      <top/>
      <bottom/>
      <diagonal/>
    </border>
    <border>
      <left/>
      <right/>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2">
    <xf numFmtId="0" fontId="0" fillId="0" borderId="0"/>
    <xf numFmtId="44" fontId="6" fillId="0" borderId="0" applyFont="0" applyFill="0" applyBorder="0" applyAlignment="0" applyProtection="0"/>
    <xf numFmtId="0" fontId="6" fillId="0" borderId="0"/>
    <xf numFmtId="0" fontId="8" fillId="0" borderId="0"/>
    <xf numFmtId="0" fontId="6" fillId="0" borderId="0"/>
    <xf numFmtId="0" fontId="24" fillId="0" borderId="0"/>
    <xf numFmtId="0" fontId="6" fillId="0" borderId="0"/>
    <xf numFmtId="9" fontId="24" fillId="0" borderId="0" applyFont="0" applyFill="0" applyBorder="0" applyAlignment="0" applyProtection="0"/>
    <xf numFmtId="0" fontId="6" fillId="0" borderId="0"/>
    <xf numFmtId="0" fontId="6" fillId="0" borderId="0"/>
    <xf numFmtId="0" fontId="8" fillId="0" borderId="0"/>
    <xf numFmtId="0" fontId="51" fillId="0" borderId="0"/>
  </cellStyleXfs>
  <cellXfs count="500">
    <xf numFmtId="0" fontId="0" fillId="0" borderId="0" xfId="0"/>
    <xf numFmtId="0" fontId="25" fillId="0" borderId="1" xfId="0" applyFont="1" applyBorder="1" applyAlignment="1">
      <alignment horizontal="center" vertical="center"/>
    </xf>
    <xf numFmtId="0" fontId="1" fillId="0" borderId="1" xfId="0" applyFont="1" applyBorder="1" applyAlignment="1">
      <alignment vertical="center"/>
    </xf>
    <xf numFmtId="0" fontId="4" fillId="0" borderId="2" xfId="0" applyFont="1" applyBorder="1" applyAlignment="1" applyProtection="1">
      <alignment vertical="center"/>
      <protection hidden="1"/>
    </xf>
    <xf numFmtId="0" fontId="4" fillId="0" borderId="0" xfId="0" applyFont="1" applyAlignment="1" applyProtection="1">
      <alignment vertical="center"/>
      <protection hidden="1"/>
    </xf>
    <xf numFmtId="0" fontId="1" fillId="0" borderId="0" xfId="0" applyFont="1"/>
    <xf numFmtId="0" fontId="1" fillId="0" borderId="1" xfId="0" applyFont="1" applyBorder="1" applyAlignment="1">
      <alignment horizontal="center" vertical="center"/>
    </xf>
    <xf numFmtId="0" fontId="6" fillId="0" borderId="1" xfId="6" applyBorder="1"/>
    <xf numFmtId="0" fontId="5" fillId="0" borderId="1" xfId="0" applyFont="1" applyBorder="1" applyAlignment="1">
      <alignment horizontal="center" vertical="top"/>
    </xf>
    <xf numFmtId="0" fontId="1" fillId="0" borderId="1" xfId="0" applyFont="1" applyBorder="1" applyAlignment="1">
      <alignment vertical="top"/>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wrapText="1"/>
    </xf>
    <xf numFmtId="0" fontId="5" fillId="0" borderId="1" xfId="0" applyFont="1" applyBorder="1" applyAlignment="1">
      <alignment horizontal="center" vertical="center"/>
    </xf>
    <xf numFmtId="165" fontId="4" fillId="0" borderId="1" xfId="0" applyNumberFormat="1" applyFont="1" applyBorder="1" applyAlignment="1">
      <alignment vertical="center"/>
    </xf>
    <xf numFmtId="2" fontId="1" fillId="0" borderId="1" xfId="0" applyNumberFormat="1" applyFont="1" applyBorder="1" applyAlignment="1">
      <alignment vertical="center"/>
    </xf>
    <xf numFmtId="2" fontId="1" fillId="0" borderId="0" xfId="0" applyNumberFormat="1" applyFont="1"/>
    <xf numFmtId="165" fontId="4" fillId="2" borderId="1" xfId="0" applyNumberFormat="1" applyFont="1" applyFill="1" applyBorder="1" applyAlignment="1">
      <alignment vertical="center"/>
    </xf>
    <xf numFmtId="0" fontId="10" fillId="0" borderId="1" xfId="0" applyFont="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2" fontId="1" fillId="2" borderId="1" xfId="0" applyNumberFormat="1" applyFont="1" applyFill="1" applyBorder="1" applyAlignment="1">
      <alignment vertical="center"/>
    </xf>
    <xf numFmtId="2" fontId="1" fillId="0" borderId="1" xfId="0" applyNumberFormat="1" applyFont="1" applyBorder="1" applyAlignment="1">
      <alignment vertical="center" wrapText="1"/>
    </xf>
    <xf numFmtId="165" fontId="3" fillId="0" borderId="1" xfId="0" applyNumberFormat="1" applyFont="1" applyBorder="1" applyAlignment="1">
      <alignment vertical="center"/>
    </xf>
    <xf numFmtId="165" fontId="1"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1" fillId="0" borderId="6" xfId="0" applyFont="1" applyBorder="1" applyAlignment="1">
      <alignment vertical="center" wrapText="1"/>
    </xf>
    <xf numFmtId="0" fontId="5" fillId="0" borderId="7" xfId="0" applyFont="1" applyBorder="1" applyAlignment="1">
      <alignment horizontal="center" vertical="center"/>
    </xf>
    <xf numFmtId="0" fontId="1" fillId="0" borderId="8" xfId="0" applyFont="1" applyBorder="1"/>
    <xf numFmtId="15" fontId="1" fillId="0" borderId="0" xfId="0" applyNumberFormat="1" applyFont="1" applyAlignment="1">
      <alignment horizontal="left"/>
    </xf>
    <xf numFmtId="0" fontId="1" fillId="0" borderId="0" xfId="0" applyFont="1" applyAlignment="1">
      <alignment horizontal="right" vertical="center"/>
    </xf>
    <xf numFmtId="49" fontId="1" fillId="0" borderId="8" xfId="0" applyNumberFormat="1" applyFont="1" applyBorder="1" applyAlignment="1">
      <alignment horizontal="left"/>
    </xf>
    <xf numFmtId="0" fontId="5" fillId="0" borderId="9" xfId="0" applyFont="1" applyBorder="1" applyAlignment="1">
      <alignment horizontal="center" vertical="center"/>
    </xf>
    <xf numFmtId="0" fontId="1" fillId="0" borderId="10" xfId="0" applyFont="1" applyBorder="1" applyAlignment="1">
      <alignment horizontal="left"/>
    </xf>
    <xf numFmtId="0" fontId="1" fillId="0" borderId="10" xfId="0" applyFont="1" applyBorder="1" applyAlignment="1">
      <alignment horizontal="right" vertical="center"/>
    </xf>
    <xf numFmtId="0" fontId="1" fillId="0" borderId="11" xfId="0" applyFont="1" applyBorder="1" applyAlignment="1">
      <alignment horizontal="left"/>
    </xf>
    <xf numFmtId="0" fontId="5" fillId="0" borderId="0" xfId="0" applyFont="1" applyAlignment="1">
      <alignment horizontal="center"/>
    </xf>
    <xf numFmtId="2" fontId="1" fillId="0" borderId="1" xfId="0" applyNumberFormat="1" applyFont="1" applyBorder="1" applyAlignment="1">
      <alignment horizontal="center" vertical="center"/>
    </xf>
    <xf numFmtId="2" fontId="1" fillId="0" borderId="12" xfId="0" applyNumberFormat="1" applyFont="1" applyBorder="1" applyAlignment="1">
      <alignment horizontal="center" vertical="center"/>
    </xf>
    <xf numFmtId="2" fontId="1" fillId="0" borderId="13"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1" fillId="0" borderId="12" xfId="0" applyNumberFormat="1" applyFont="1" applyBorder="1" applyAlignment="1">
      <alignment horizontal="center" vertical="center"/>
    </xf>
    <xf numFmtId="0" fontId="1" fillId="0" borderId="1" xfId="0" applyFont="1" applyBorder="1" applyAlignment="1">
      <alignment horizontal="center" vertical="center" wrapText="1"/>
    </xf>
    <xf numFmtId="166" fontId="1" fillId="0" borderId="1" xfId="0" applyNumberFormat="1" applyFont="1" applyBorder="1" applyAlignment="1">
      <alignment horizontal="center" vertical="center" wrapTex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67" fontId="26" fillId="0" borderId="1" xfId="0" applyNumberFormat="1" applyFont="1" applyBorder="1" applyAlignment="1">
      <alignment horizontal="center" vertical="center"/>
    </xf>
    <xf numFmtId="168" fontId="26" fillId="0" borderId="1" xfId="0" applyNumberFormat="1" applyFont="1" applyBorder="1" applyAlignment="1">
      <alignment horizontal="center" vertical="center"/>
    </xf>
    <xf numFmtId="170" fontId="26" fillId="0" borderId="1" xfId="0" applyNumberFormat="1" applyFont="1" applyBorder="1" applyAlignment="1">
      <alignment horizontal="center" vertical="center"/>
    </xf>
    <xf numFmtId="0" fontId="1" fillId="0" borderId="12" xfId="0" applyFont="1" applyBorder="1" applyAlignment="1">
      <alignment horizontal="center" vertical="center" wrapText="1"/>
    </xf>
    <xf numFmtId="2" fontId="26" fillId="0" borderId="1" xfId="0" applyNumberFormat="1" applyFont="1" applyBorder="1" applyAlignment="1">
      <alignment horizontal="center" vertical="center"/>
    </xf>
    <xf numFmtId="49" fontId="1" fillId="0" borderId="0" xfId="0" applyNumberFormat="1" applyFont="1" applyAlignment="1">
      <alignment horizontal="center" vertical="center" wrapText="1"/>
    </xf>
    <xf numFmtId="0" fontId="1" fillId="0" borderId="1" xfId="0" applyFont="1" applyBorder="1" applyAlignment="1">
      <alignment horizontal="justify" vertical="center" wrapText="1"/>
    </xf>
    <xf numFmtId="0" fontId="26" fillId="0" borderId="1" xfId="0" applyFont="1" applyBorder="1" applyAlignment="1">
      <alignment horizontal="center" vertical="center"/>
    </xf>
    <xf numFmtId="0" fontId="1" fillId="0" borderId="1" xfId="0" applyFont="1" applyBorder="1" applyAlignment="1" applyProtection="1">
      <alignment horizontal="center" vertical="center"/>
      <protection locked="0" hidden="1"/>
    </xf>
    <xf numFmtId="0" fontId="1" fillId="0" borderId="4" xfId="0" applyFont="1" applyBorder="1" applyAlignment="1">
      <alignment horizontal="justify" vertical="center" wrapText="1"/>
    </xf>
    <xf numFmtId="0" fontId="1" fillId="0" borderId="13" xfId="0" applyFont="1" applyBorder="1" applyAlignment="1">
      <alignment horizontal="center" vertical="center" wrapText="1"/>
    </xf>
    <xf numFmtId="10" fontId="26" fillId="0" borderId="1" xfId="0" applyNumberFormat="1" applyFont="1" applyBorder="1" applyAlignment="1" applyProtection="1">
      <alignment horizontal="center" vertical="center" wrapText="1"/>
      <protection locked="0" hidden="1"/>
    </xf>
    <xf numFmtId="2" fontId="1" fillId="0" borderId="1" xfId="0" applyNumberFormat="1" applyFont="1" applyBorder="1" applyAlignment="1">
      <alignment horizontal="center" vertical="center" wrapText="1"/>
    </xf>
    <xf numFmtId="167" fontId="1"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0" fontId="2" fillId="0" borderId="1" xfId="0" applyFont="1" applyBorder="1" applyAlignment="1">
      <alignment horizontal="right" vertical="center"/>
    </xf>
    <xf numFmtId="0" fontId="26" fillId="0" borderId="0" xfId="0" applyFont="1" applyAlignment="1">
      <alignment horizontal="center" vertical="center"/>
    </xf>
    <xf numFmtId="0" fontId="1" fillId="0" borderId="0" xfId="0" applyFont="1" applyAlignment="1">
      <alignment horizontal="center" vertical="center"/>
    </xf>
    <xf numFmtId="166" fontId="26" fillId="0" borderId="0" xfId="0" applyNumberFormat="1" applyFont="1" applyAlignment="1">
      <alignment horizontal="center" vertical="center"/>
    </xf>
    <xf numFmtId="0" fontId="2" fillId="0" borderId="1" xfId="0" applyFont="1" applyBorder="1" applyAlignment="1">
      <alignment horizontal="center" vertical="center"/>
    </xf>
    <xf numFmtId="169" fontId="2" fillId="0" borderId="1" xfId="0" applyNumberFormat="1" applyFont="1" applyBorder="1" applyAlignment="1">
      <alignment horizontal="center" vertical="center"/>
    </xf>
    <xf numFmtId="169" fontId="2" fillId="0" borderId="0" xfId="0" applyNumberFormat="1" applyFont="1" applyAlignment="1">
      <alignment horizontal="center" vertical="center"/>
    </xf>
    <xf numFmtId="167" fontId="26" fillId="0" borderId="0" xfId="0" applyNumberFormat="1" applyFont="1" applyAlignment="1">
      <alignment horizontal="center" vertical="center"/>
    </xf>
    <xf numFmtId="0" fontId="1" fillId="0" borderId="0" xfId="0" applyFont="1" applyAlignment="1">
      <alignment horizontal="center"/>
    </xf>
    <xf numFmtId="171" fontId="2" fillId="0" borderId="1" xfId="0" applyNumberFormat="1" applyFont="1" applyBorder="1" applyAlignment="1">
      <alignment vertical="center"/>
    </xf>
    <xf numFmtId="0" fontId="1" fillId="0" borderId="3" xfId="0" applyFont="1" applyBorder="1" applyAlignment="1">
      <alignment horizontal="center" vertical="center"/>
    </xf>
    <xf numFmtId="0" fontId="6" fillId="0" borderId="1" xfId="6" applyBorder="1" applyAlignment="1">
      <alignment horizontal="left"/>
    </xf>
    <xf numFmtId="0" fontId="1" fillId="0" borderId="3" xfId="0" applyFont="1" applyBorder="1" applyAlignment="1">
      <alignment horizontal="center" vertical="top"/>
    </xf>
    <xf numFmtId="0" fontId="1" fillId="0" borderId="1" xfId="0" applyFont="1" applyBorder="1" applyAlignment="1">
      <alignment horizontal="center" vertical="top"/>
    </xf>
    <xf numFmtId="0" fontId="1" fillId="0" borderId="13" xfId="0" applyFont="1" applyBorder="1" applyAlignment="1">
      <alignment vertical="top"/>
    </xf>
    <xf numFmtId="0" fontId="27" fillId="0" borderId="1" xfId="0" applyFont="1" applyBorder="1" applyAlignment="1">
      <alignment horizontal="center" vertical="center" wrapText="1"/>
    </xf>
    <xf numFmtId="0" fontId="4" fillId="0" borderId="0" xfId="0" applyFont="1"/>
    <xf numFmtId="0" fontId="27" fillId="0" borderId="1" xfId="0" applyFont="1" applyBorder="1" applyAlignment="1">
      <alignment horizontal="center" vertical="center"/>
    </xf>
    <xf numFmtId="0" fontId="1" fillId="0" borderId="1" xfId="0" applyFont="1" applyBorder="1" applyAlignment="1">
      <alignment vertical="top" wrapText="1"/>
    </xf>
    <xf numFmtId="2" fontId="27"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1" fillId="0" borderId="7" xfId="0" applyFont="1" applyBorder="1" applyAlignment="1">
      <alignment horizontal="center" vertical="center"/>
    </xf>
    <xf numFmtId="0" fontId="1" fillId="0" borderId="0" xfId="0" applyFont="1" applyAlignment="1">
      <alignment horizontal="left"/>
    </xf>
    <xf numFmtId="0" fontId="1" fillId="0" borderId="8" xfId="0" applyFont="1" applyBorder="1" applyAlignment="1">
      <alignment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vertical="center"/>
    </xf>
    <xf numFmtId="165" fontId="1" fillId="0" borderId="14" xfId="0" applyNumberFormat="1" applyFont="1" applyBorder="1" applyAlignment="1">
      <alignment vertical="center" wrapText="1"/>
    </xf>
    <xf numFmtId="0" fontId="25" fillId="0" borderId="0" xfId="0" applyFont="1" applyAlignment="1">
      <alignment wrapText="1"/>
    </xf>
    <xf numFmtId="170" fontId="26" fillId="0" borderId="12" xfId="0" applyNumberFormat="1"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28"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1" fillId="0" borderId="4" xfId="0" applyFont="1" applyBorder="1" applyAlignment="1">
      <alignment horizontal="center" vertical="center"/>
    </xf>
    <xf numFmtId="0" fontId="1" fillId="0" borderId="12" xfId="0" applyFont="1" applyBorder="1" applyAlignment="1" applyProtection="1">
      <alignment horizontal="center" vertical="center"/>
      <protection locked="0" hidden="1"/>
    </xf>
    <xf numFmtId="0" fontId="1" fillId="0" borderId="2"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 fillId="0" borderId="1" xfId="0" applyFont="1" applyBorder="1" applyAlignment="1" applyProtection="1">
      <alignment horizontal="left" vertical="center"/>
      <protection hidden="1"/>
    </xf>
    <xf numFmtId="0" fontId="1" fillId="0" borderId="1" xfId="0" applyFont="1" applyBorder="1" applyAlignment="1" applyProtection="1">
      <alignment horizontal="center" vertical="center"/>
      <protection hidden="1"/>
    </xf>
    <xf numFmtId="0" fontId="1" fillId="0" borderId="1"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2" fontId="26" fillId="0" borderId="1" xfId="0" applyNumberFormat="1" applyFont="1" applyBorder="1" applyAlignment="1">
      <alignment horizontal="center" vertical="center" wrapText="1"/>
    </xf>
    <xf numFmtId="0" fontId="28" fillId="0" borderId="1" xfId="0" applyFont="1" applyBorder="1" applyAlignment="1" applyProtection="1">
      <alignment horizontal="right" vertical="center"/>
      <protection hidden="1"/>
    </xf>
    <xf numFmtId="10" fontId="1" fillId="0" borderId="1" xfId="0" applyNumberFormat="1" applyFont="1" applyBorder="1" applyAlignment="1" applyProtection="1">
      <alignment horizontal="center" vertical="center"/>
      <protection hidden="1"/>
    </xf>
    <xf numFmtId="2" fontId="1" fillId="0" borderId="1" xfId="0" applyNumberFormat="1" applyFont="1" applyBorder="1" applyAlignment="1" applyProtection="1">
      <alignment horizontal="center" vertical="center" wrapText="1"/>
      <protection hidden="1"/>
    </xf>
    <xf numFmtId="0" fontId="26" fillId="0" borderId="1" xfId="0" applyFont="1" applyBorder="1" applyAlignment="1" applyProtection="1">
      <alignment horizontal="center" vertical="center"/>
      <protection hidden="1"/>
    </xf>
    <xf numFmtId="0" fontId="2" fillId="0" borderId="1" xfId="0" applyFont="1" applyBorder="1" applyAlignment="1" applyProtection="1">
      <alignment horizontal="right" vertical="center" wrapText="1"/>
      <protection hidden="1"/>
    </xf>
    <xf numFmtId="167" fontId="1" fillId="0" borderId="0" xfId="0" applyNumberFormat="1" applyFont="1" applyAlignment="1">
      <alignment horizontal="center" vertical="center"/>
    </xf>
    <xf numFmtId="0" fontId="4" fillId="0" borderId="1" xfId="0" applyFont="1" applyBorder="1" applyAlignment="1" applyProtection="1">
      <alignment horizontal="left" vertical="center"/>
      <protection hidden="1"/>
    </xf>
    <xf numFmtId="0" fontId="4" fillId="0" borderId="1" xfId="0" applyFont="1" applyBorder="1" applyAlignment="1" applyProtection="1">
      <alignment horizontal="center" vertical="center"/>
      <protection hidden="1"/>
    </xf>
    <xf numFmtId="0" fontId="4" fillId="0" borderId="1" xfId="0" applyFont="1" applyBorder="1" applyAlignment="1" applyProtection="1">
      <alignment vertical="center"/>
      <protection hidden="1"/>
    </xf>
    <xf numFmtId="0" fontId="7" fillId="0" borderId="1" xfId="0" applyFont="1" applyBorder="1" applyAlignment="1" applyProtection="1">
      <alignment vertical="top"/>
      <protection hidden="1"/>
    </xf>
    <xf numFmtId="0" fontId="7" fillId="0" borderId="1" xfId="0" applyFont="1" applyBorder="1" applyAlignment="1" applyProtection="1">
      <alignment vertical="center"/>
      <protection hidden="1"/>
    </xf>
    <xf numFmtId="0" fontId="7" fillId="0" borderId="1" xfId="0" applyFont="1" applyBorder="1" applyAlignment="1" applyProtection="1">
      <alignment vertical="center" wrapText="1"/>
      <protection hidden="1"/>
    </xf>
    <xf numFmtId="0" fontId="0" fillId="0" borderId="0" xfId="0" applyProtection="1">
      <protection hidden="1"/>
    </xf>
    <xf numFmtId="0" fontId="26" fillId="0" borderId="0" xfId="0" applyFont="1" applyAlignment="1" applyProtection="1">
      <alignment horizontal="center"/>
      <protection hidden="1"/>
    </xf>
    <xf numFmtId="0" fontId="26" fillId="0" borderId="1" xfId="0" applyFont="1" applyBorder="1" applyAlignment="1" applyProtection="1">
      <alignment horizontal="center" vertical="center" wrapText="1"/>
      <protection hidden="1"/>
    </xf>
    <xf numFmtId="0" fontId="1" fillId="0" borderId="1" xfId="0" applyFont="1" applyBorder="1" applyAlignment="1" applyProtection="1">
      <alignment horizontal="center"/>
      <protection hidden="1"/>
    </xf>
    <xf numFmtId="0" fontId="7" fillId="0" borderId="1" xfId="0" applyFont="1" applyBorder="1" applyAlignment="1" applyProtection="1">
      <alignment horizontal="center" vertical="center" wrapText="1"/>
      <protection hidden="1"/>
    </xf>
    <xf numFmtId="0" fontId="29"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7" fillId="0" borderId="1" xfId="0" applyFont="1" applyBorder="1" applyAlignment="1" applyProtection="1">
      <alignment horizontal="center"/>
      <protection hidden="1"/>
    </xf>
    <xf numFmtId="0" fontId="25" fillId="0" borderId="1" xfId="0" applyFont="1" applyBorder="1"/>
    <xf numFmtId="2" fontId="26" fillId="0" borderId="1" xfId="0" applyNumberFormat="1" applyFont="1" applyBorder="1" applyAlignment="1">
      <alignment horizontal="right" vertical="center"/>
    </xf>
    <xf numFmtId="0" fontId="25" fillId="0" borderId="0" xfId="0" applyFont="1"/>
    <xf numFmtId="2" fontId="26" fillId="0" borderId="1" xfId="0" applyNumberFormat="1" applyFont="1" applyBorder="1" applyAlignment="1">
      <alignment horizontal="right"/>
    </xf>
    <xf numFmtId="1" fontId="1"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29" fillId="0" borderId="3" xfId="0" applyFont="1" applyBorder="1" applyAlignment="1" applyProtection="1">
      <alignment horizontal="center" vertical="center" wrapText="1"/>
      <protection hidden="1"/>
    </xf>
    <xf numFmtId="0" fontId="29" fillId="0" borderId="4" xfId="0" applyFont="1" applyBorder="1" applyAlignment="1" applyProtection="1">
      <alignment horizontal="center" vertical="center" wrapText="1"/>
      <protection hidden="1"/>
    </xf>
    <xf numFmtId="0" fontId="25" fillId="0" borderId="1" xfId="0" applyFont="1" applyBorder="1" applyAlignment="1">
      <alignment horizontal="center" vertical="center" wrapText="1"/>
    </xf>
    <xf numFmtId="0" fontId="7" fillId="0" borderId="4" xfId="0" applyFont="1" applyBorder="1" applyAlignment="1" applyProtection="1">
      <alignment vertical="center" wrapText="1"/>
      <protection hidden="1"/>
    </xf>
    <xf numFmtId="0" fontId="0" fillId="0" borderId="1" xfId="0" applyBorder="1" applyAlignment="1" applyProtection="1">
      <alignment vertical="center"/>
      <protection hidden="1"/>
    </xf>
    <xf numFmtId="0" fontId="29" fillId="0" borderId="1" xfId="0" applyFont="1" applyBorder="1" applyAlignment="1" applyProtection="1">
      <alignment horizontal="right" vertical="center"/>
      <protection hidden="1"/>
    </xf>
    <xf numFmtId="0" fontId="0" fillId="0" borderId="0" xfId="0" applyAlignment="1" applyProtection="1">
      <alignment vertical="center"/>
      <protection hidden="1"/>
    </xf>
    <xf numFmtId="0" fontId="7" fillId="0" borderId="0" xfId="0" applyFont="1" applyProtection="1">
      <protection hidden="1"/>
    </xf>
    <xf numFmtId="10" fontId="26" fillId="0" borderId="13" xfId="0" applyNumberFormat="1" applyFont="1" applyBorder="1" applyAlignment="1" applyProtection="1">
      <alignment horizontal="center" vertical="center" wrapText="1"/>
      <protection locked="0" hidden="1"/>
    </xf>
    <xf numFmtId="164" fontId="1" fillId="0" borderId="13" xfId="0" applyNumberFormat="1" applyFont="1" applyBorder="1" applyAlignment="1">
      <alignment horizontal="center" vertical="center"/>
    </xf>
    <xf numFmtId="0" fontId="1" fillId="0" borderId="13" xfId="0" applyFont="1" applyBorder="1" applyAlignment="1" applyProtection="1">
      <alignment horizontal="center" vertical="center"/>
      <protection locked="0" hidden="1"/>
    </xf>
    <xf numFmtId="170" fontId="26" fillId="0" borderId="13" xfId="0" applyNumberFormat="1" applyFont="1" applyBorder="1" applyAlignment="1">
      <alignment horizontal="center" vertical="center"/>
    </xf>
    <xf numFmtId="0" fontId="1" fillId="0" borderId="13" xfId="0" applyFont="1" applyBorder="1" applyAlignment="1">
      <alignment horizontal="center" vertical="center"/>
    </xf>
    <xf numFmtId="166" fontId="1" fillId="0" borderId="0" xfId="0" applyNumberFormat="1" applyFont="1" applyAlignment="1">
      <alignment horizontal="center" vertical="center"/>
    </xf>
    <xf numFmtId="49" fontId="30" fillId="0" borderId="1" xfId="0" applyNumberFormat="1" applyFont="1" applyBorder="1" applyAlignment="1">
      <alignment horizontal="center" vertical="top" wrapText="1"/>
    </xf>
    <xf numFmtId="0" fontId="30" fillId="0" borderId="1" xfId="0" applyFont="1" applyBorder="1" applyAlignment="1">
      <alignment horizontal="center" vertical="center" wrapText="1"/>
    </xf>
    <xf numFmtId="0" fontId="1" fillId="0" borderId="4" xfId="0" applyFont="1" applyBorder="1" applyAlignment="1">
      <alignment horizontal="justify" vertical="top" wrapText="1"/>
    </xf>
    <xf numFmtId="164" fontId="1" fillId="0" borderId="12" xfId="0" applyNumberFormat="1" applyFont="1" applyBorder="1" applyAlignment="1">
      <alignment vertical="center"/>
    </xf>
    <xf numFmtId="2" fontId="1" fillId="0" borderId="12" xfId="0" applyNumberFormat="1" applyFont="1" applyBorder="1" applyAlignment="1">
      <alignment vertical="center"/>
    </xf>
    <xf numFmtId="170" fontId="26" fillId="0" borderId="1" xfId="0" applyNumberFormat="1" applyFont="1" applyBorder="1" applyAlignment="1">
      <alignment vertical="center"/>
    </xf>
    <xf numFmtId="0" fontId="1" fillId="0" borderId="1" xfId="0" applyFont="1" applyBorder="1" applyAlignment="1">
      <alignment horizontal="justify" vertical="top" wrapText="1"/>
    </xf>
    <xf numFmtId="0" fontId="1" fillId="0" borderId="12" xfId="0" applyFont="1" applyBorder="1" applyAlignment="1">
      <alignment horizontal="justify" vertical="center" wrapText="1"/>
    </xf>
    <xf numFmtId="49" fontId="1" fillId="0" borderId="13" xfId="0" applyNumberFormat="1" applyFont="1" applyBorder="1" applyAlignment="1">
      <alignment vertical="center" wrapText="1"/>
    </xf>
    <xf numFmtId="0" fontId="26" fillId="0" borderId="1" xfId="0" applyFont="1" applyBorder="1" applyAlignment="1">
      <alignment vertical="center"/>
    </xf>
    <xf numFmtId="0" fontId="1" fillId="0" borderId="1" xfId="0" applyFont="1" applyBorder="1" applyAlignment="1" applyProtection="1">
      <alignment vertical="center"/>
      <protection locked="0" hidden="1"/>
    </xf>
    <xf numFmtId="0" fontId="1" fillId="0" borderId="12" xfId="0" applyFont="1" applyBorder="1" applyAlignment="1">
      <alignment vertical="center" wrapText="1"/>
    </xf>
    <xf numFmtId="0" fontId="1" fillId="0" borderId="1" xfId="0" applyFont="1" applyBorder="1" applyAlignment="1">
      <alignment vertical="center" wrapText="1"/>
    </xf>
    <xf numFmtId="2" fontId="1" fillId="0" borderId="1" xfId="0" applyNumberFormat="1" applyFont="1" applyBorder="1" applyAlignment="1">
      <alignment horizontal="center"/>
    </xf>
    <xf numFmtId="0" fontId="0" fillId="0" borderId="0" xfId="0" applyAlignment="1">
      <alignment wrapText="1"/>
    </xf>
    <xf numFmtId="0" fontId="1" fillId="3" borderId="1" xfId="0" applyFont="1" applyFill="1" applyBorder="1" applyAlignment="1">
      <alignment horizontal="justify" vertical="center" wrapText="1"/>
    </xf>
    <xf numFmtId="1" fontId="19" fillId="3" borderId="1" xfId="2" applyNumberFormat="1" applyFont="1" applyFill="1" applyBorder="1" applyAlignment="1">
      <alignment horizontal="center" vertical="center"/>
    </xf>
    <xf numFmtId="0" fontId="20" fillId="3" borderId="1" xfId="2" applyFont="1" applyFill="1" applyBorder="1" applyAlignment="1">
      <alignment horizontal="center" vertical="center" wrapText="1"/>
    </xf>
    <xf numFmtId="2" fontId="26" fillId="0" borderId="13" xfId="0" applyNumberFormat="1" applyFont="1" applyBorder="1" applyAlignment="1">
      <alignment horizontal="center" vertical="center"/>
    </xf>
    <xf numFmtId="166" fontId="1" fillId="0" borderId="12" xfId="0" applyNumberFormat="1" applyFont="1" applyBorder="1" applyAlignment="1">
      <alignment horizontal="center" vertical="center" wrapText="1"/>
    </xf>
    <xf numFmtId="166" fontId="1" fillId="0" borderId="13" xfId="0" applyNumberFormat="1" applyFont="1" applyBorder="1" applyAlignment="1">
      <alignment horizontal="center" vertical="center" wrapText="1"/>
    </xf>
    <xf numFmtId="166" fontId="1" fillId="0" borderId="0" xfId="0" applyNumberFormat="1" applyFont="1" applyAlignment="1">
      <alignment horizontal="center" vertical="center" wrapText="1"/>
    </xf>
    <xf numFmtId="1" fontId="21" fillId="3" borderId="3" xfId="2" applyNumberFormat="1" applyFont="1" applyFill="1" applyBorder="1" applyAlignment="1">
      <alignment horizontal="center" vertical="center" wrapText="1"/>
    </xf>
    <xf numFmtId="0" fontId="23" fillId="3" borderId="1" xfId="2" applyFont="1" applyFill="1" applyBorder="1" applyAlignment="1">
      <alignment horizontal="left" vertical="center" wrapText="1"/>
    </xf>
    <xf numFmtId="1" fontId="23" fillId="0" borderId="1" xfId="2" applyNumberFormat="1" applyFont="1" applyBorder="1" applyAlignment="1">
      <alignment horizontal="center" vertical="center"/>
    </xf>
    <xf numFmtId="0" fontId="23" fillId="3" borderId="1" xfId="2" applyFont="1" applyFill="1" applyBorder="1" applyAlignment="1">
      <alignment horizontal="center" vertical="center" wrapText="1"/>
    </xf>
    <xf numFmtId="0" fontId="32" fillId="0" borderId="2" xfId="5" applyFont="1" applyBorder="1" applyAlignment="1">
      <alignment horizontal="left" vertical="center" wrapText="1"/>
    </xf>
    <xf numFmtId="0" fontId="23" fillId="0" borderId="1" xfId="2" applyFont="1" applyBorder="1" applyAlignment="1">
      <alignment horizontal="left" vertical="center" wrapText="1"/>
    </xf>
    <xf numFmtId="0" fontId="23" fillId="0" borderId="1" xfId="2" applyFont="1" applyBorder="1" applyAlignment="1">
      <alignment horizontal="center" vertical="center" wrapText="1"/>
    </xf>
    <xf numFmtId="0" fontId="32" fillId="0" borderId="1" xfId="5" applyFont="1" applyBorder="1" applyAlignment="1">
      <alignment horizontal="left" vertical="center" wrapText="1"/>
    </xf>
    <xf numFmtId="0" fontId="33" fillId="0" borderId="1" xfId="5" applyFont="1" applyBorder="1" applyAlignment="1">
      <alignment horizontal="center" vertical="center"/>
    </xf>
    <xf numFmtId="0" fontId="23" fillId="0" borderId="1" xfId="5" applyFont="1" applyBorder="1" applyAlignment="1">
      <alignment horizontal="center" vertical="center"/>
    </xf>
    <xf numFmtId="1" fontId="23" fillId="3" borderId="1" xfId="2" applyNumberFormat="1" applyFont="1" applyFill="1" applyBorder="1" applyAlignment="1">
      <alignment horizontal="center" vertical="center"/>
    </xf>
    <xf numFmtId="0" fontId="18" fillId="0" borderId="1" xfId="2" applyFont="1" applyBorder="1" applyAlignment="1">
      <alignment horizontal="justify" vertical="top" wrapText="1"/>
    </xf>
    <xf numFmtId="0" fontId="23" fillId="0" borderId="1" xfId="2" applyFont="1" applyBorder="1" applyAlignment="1">
      <alignment horizontal="justify" vertical="top" wrapText="1"/>
    </xf>
    <xf numFmtId="2" fontId="26" fillId="0" borderId="0" xfId="0" applyNumberFormat="1" applyFont="1" applyAlignment="1">
      <alignment horizontal="center" vertical="center"/>
    </xf>
    <xf numFmtId="0" fontId="6" fillId="0" borderId="0" xfId="2"/>
    <xf numFmtId="0" fontId="23" fillId="0" borderId="0" xfId="2" applyFont="1"/>
    <xf numFmtId="0" fontId="32" fillId="0" borderId="1" xfId="5" applyFont="1" applyBorder="1" applyAlignment="1">
      <alignment horizontal="center" vertical="center" wrapText="1"/>
    </xf>
    <xf numFmtId="0" fontId="32" fillId="0" borderId="1" xfId="5" applyFont="1" applyBorder="1" applyAlignment="1">
      <alignment horizontal="center" vertical="center"/>
    </xf>
    <xf numFmtId="0" fontId="18" fillId="0" borderId="1" xfId="5" applyFont="1" applyBorder="1" applyAlignment="1">
      <alignment horizontal="center" vertical="center"/>
    </xf>
    <xf numFmtId="0" fontId="23" fillId="0" borderId="1" xfId="2" applyFont="1" applyBorder="1"/>
    <xf numFmtId="9" fontId="33" fillId="0" borderId="1" xfId="5" applyNumberFormat="1" applyFont="1" applyBorder="1" applyAlignment="1">
      <alignment horizontal="center" vertical="center"/>
    </xf>
    <xf numFmtId="0" fontId="33" fillId="0" borderId="1" xfId="5" applyFont="1" applyBorder="1" applyAlignment="1">
      <alignment horizontal="left" vertical="center" wrapText="1"/>
    </xf>
    <xf numFmtId="0" fontId="33" fillId="0" borderId="1" xfId="5" applyFont="1" applyBorder="1" applyAlignment="1">
      <alignment horizontal="center" vertical="center" wrapText="1"/>
    </xf>
    <xf numFmtId="0" fontId="23" fillId="0" borderId="1" xfId="5" applyFont="1" applyBorder="1" applyAlignment="1">
      <alignment horizontal="left" vertical="center" wrapText="1"/>
    </xf>
    <xf numFmtId="0" fontId="17" fillId="0" borderId="1" xfId="2" applyFont="1" applyBorder="1"/>
    <xf numFmtId="0" fontId="6" fillId="0" borderId="1" xfId="2" applyBorder="1"/>
    <xf numFmtId="10" fontId="1" fillId="4" borderId="1" xfId="0" applyNumberFormat="1" applyFont="1" applyFill="1" applyBorder="1" applyAlignment="1" applyProtection="1">
      <alignment horizontal="center" vertical="center" wrapText="1"/>
      <protection locked="0" hidden="1"/>
    </xf>
    <xf numFmtId="0" fontId="7" fillId="4" borderId="0" xfId="2" applyFont="1" applyFill="1"/>
    <xf numFmtId="0" fontId="6" fillId="4" borderId="0" xfId="2" applyFill="1"/>
    <xf numFmtId="0" fontId="6" fillId="0" borderId="0" xfId="2" applyAlignment="1">
      <alignment horizontal="left" wrapText="1"/>
    </xf>
    <xf numFmtId="0" fontId="6" fillId="0" borderId="0" xfId="2" applyAlignment="1">
      <alignment horizontal="center" vertical="center"/>
    </xf>
    <xf numFmtId="0" fontId="33" fillId="0" borderId="1" xfId="5" applyFont="1" applyBorder="1" applyAlignment="1">
      <alignment horizontal="left" vertical="top" wrapText="1"/>
    </xf>
    <xf numFmtId="0" fontId="33" fillId="3" borderId="1" xfId="5" applyFont="1" applyFill="1" applyBorder="1" applyAlignment="1">
      <alignment horizontal="left" vertical="center" wrapText="1"/>
    </xf>
    <xf numFmtId="0" fontId="42" fillId="0" borderId="1" xfId="5" applyFont="1" applyBorder="1" applyAlignment="1">
      <alignment horizontal="center" vertical="center" wrapText="1"/>
    </xf>
    <xf numFmtId="2" fontId="17" fillId="0" borderId="1" xfId="2" applyNumberFormat="1" applyFont="1" applyBorder="1"/>
    <xf numFmtId="0" fontId="1" fillId="0" borderId="4" xfId="0" applyFont="1" applyBorder="1" applyAlignment="1" applyProtection="1">
      <alignment horizontal="center" vertical="center"/>
      <protection hidden="1"/>
    </xf>
    <xf numFmtId="0" fontId="1" fillId="0" borderId="3" xfId="0" applyFont="1" applyBorder="1" applyAlignment="1" applyProtection="1">
      <alignment horizontal="center" vertical="center" wrapText="1"/>
      <protection hidden="1"/>
    </xf>
    <xf numFmtId="0" fontId="44" fillId="0" borderId="0" xfId="10" applyFont="1" applyAlignment="1" applyProtection="1">
      <alignment horizontal="center" vertical="center" wrapText="1"/>
      <protection hidden="1"/>
    </xf>
    <xf numFmtId="0" fontId="22" fillId="0" borderId="0" xfId="10" applyFont="1" applyProtection="1">
      <protection hidden="1"/>
    </xf>
    <xf numFmtId="0" fontId="8" fillId="0" borderId="0" xfId="10" applyProtection="1">
      <protection hidden="1"/>
    </xf>
    <xf numFmtId="0" fontId="8" fillId="0" borderId="0" xfId="10" applyAlignment="1" applyProtection="1">
      <alignment vertical="top"/>
      <protection hidden="1"/>
    </xf>
    <xf numFmtId="0" fontId="45" fillId="0" borderId="0" xfId="10" applyFont="1" applyAlignment="1" applyProtection="1">
      <alignment vertical="top"/>
      <protection hidden="1"/>
    </xf>
    <xf numFmtId="0" fontId="45" fillId="0" borderId="0" xfId="10" applyFont="1" applyAlignment="1" applyProtection="1">
      <alignment vertical="center"/>
      <protection hidden="1"/>
    </xf>
    <xf numFmtId="0" fontId="37" fillId="0" borderId="0" xfId="10" applyFont="1" applyProtection="1">
      <protection hidden="1"/>
    </xf>
    <xf numFmtId="0" fontId="46" fillId="0" borderId="0" xfId="10" applyFont="1" applyAlignment="1" applyProtection="1">
      <alignment horizontal="center" vertical="top"/>
      <protection hidden="1"/>
    </xf>
    <xf numFmtId="0" fontId="45" fillId="0" borderId="0" xfId="10" applyFont="1" applyAlignment="1" applyProtection="1">
      <alignment horizontal="justify" vertical="center"/>
      <protection hidden="1"/>
    </xf>
    <xf numFmtId="0" fontId="37" fillId="0" borderId="0" xfId="10" applyFont="1" applyAlignment="1" applyProtection="1">
      <alignment vertical="top" wrapText="1"/>
      <protection hidden="1"/>
    </xf>
    <xf numFmtId="172" fontId="47" fillId="0" borderId="0" xfId="10" quotePrefix="1" applyNumberFormat="1" applyFont="1" applyAlignment="1" applyProtection="1">
      <alignment horizontal="left" vertical="top" wrapText="1" indent="1"/>
      <protection hidden="1"/>
    </xf>
    <xf numFmtId="0" fontId="45" fillId="0" borderId="0" xfId="10" applyFont="1" applyAlignment="1" applyProtection="1">
      <alignment horizontal="justify" vertical="top"/>
      <protection hidden="1"/>
    </xf>
    <xf numFmtId="0" fontId="48" fillId="0" borderId="0" xfId="10" applyFont="1" applyAlignment="1" applyProtection="1">
      <alignment horizontal="justify" vertical="center"/>
      <protection hidden="1"/>
    </xf>
    <xf numFmtId="0" fontId="45" fillId="0" borderId="0" xfId="10" applyFont="1" applyAlignment="1" applyProtection="1">
      <alignment horizontal="right" vertical="top" wrapText="1"/>
      <protection hidden="1"/>
    </xf>
    <xf numFmtId="0" fontId="45" fillId="0" borderId="0" xfId="10" applyFont="1" applyAlignment="1" applyProtection="1">
      <alignment horizontal="center" vertical="top" wrapText="1"/>
      <protection hidden="1"/>
    </xf>
    <xf numFmtId="0" fontId="47" fillId="0" borderId="0" xfId="10" applyFont="1" applyAlignment="1" applyProtection="1">
      <alignment horizontal="left" vertical="top"/>
      <protection hidden="1"/>
    </xf>
    <xf numFmtId="172" fontId="47" fillId="0" borderId="0" xfId="10" quotePrefix="1" applyNumberFormat="1" applyFont="1" applyAlignment="1" applyProtection="1">
      <alignment horizontal="left" vertical="top" wrapText="1"/>
      <protection hidden="1"/>
    </xf>
    <xf numFmtId="0" fontId="45" fillId="0" borderId="0" xfId="10" applyFont="1" applyProtection="1">
      <protection hidden="1"/>
    </xf>
    <xf numFmtId="0" fontId="48" fillId="0" borderId="0" xfId="10" applyFont="1" applyAlignment="1" applyProtection="1">
      <alignment horizontal="center" vertical="top"/>
      <protection hidden="1"/>
    </xf>
    <xf numFmtId="0" fontId="45" fillId="0" borderId="0" xfId="10" applyFont="1" applyAlignment="1" applyProtection="1">
      <alignment horizontal="justify"/>
      <protection hidden="1"/>
    </xf>
    <xf numFmtId="0" fontId="46" fillId="0" borderId="0" xfId="11" applyFont="1" applyAlignment="1" applyProtection="1">
      <alignment horizontal="center" vertical="center"/>
      <protection hidden="1"/>
    </xf>
    <xf numFmtId="0" fontId="8" fillId="0" borderId="0" xfId="11" applyFont="1" applyAlignment="1" applyProtection="1">
      <alignment horizontal="justify" vertical="center"/>
      <protection hidden="1"/>
    </xf>
    <xf numFmtId="0" fontId="8" fillId="0" borderId="0" xfId="11" applyFont="1" applyAlignment="1" applyProtection="1">
      <alignment vertical="center"/>
      <protection hidden="1"/>
    </xf>
    <xf numFmtId="0" fontId="8" fillId="0" borderId="3" xfId="11" applyFont="1" applyBorder="1" applyAlignment="1" applyProtection="1">
      <alignment vertical="center" wrapText="1"/>
      <protection hidden="1"/>
    </xf>
    <xf numFmtId="0" fontId="8" fillId="0" borderId="4" xfId="11" applyFont="1" applyBorder="1" applyAlignment="1" applyProtection="1">
      <alignment vertical="center" wrapText="1"/>
      <protection hidden="1"/>
    </xf>
    <xf numFmtId="0" fontId="45" fillId="6" borderId="1" xfId="11" applyFont="1" applyFill="1" applyBorder="1" applyAlignment="1" applyProtection="1">
      <alignment horizontal="left" vertical="center"/>
      <protection locked="0"/>
    </xf>
    <xf numFmtId="0" fontId="8" fillId="0" borderId="0" xfId="11" applyFont="1" applyAlignment="1" applyProtection="1">
      <alignment vertical="center" wrapText="1"/>
      <protection hidden="1"/>
    </xf>
    <xf numFmtId="0" fontId="8" fillId="0" borderId="0" xfId="11" applyFont="1" applyAlignment="1" applyProtection="1">
      <alignment horizontal="center" vertical="center"/>
      <protection hidden="1"/>
    </xf>
    <xf numFmtId="0" fontId="8" fillId="0" borderId="21" xfId="11" applyFont="1" applyBorder="1" applyAlignment="1" applyProtection="1">
      <alignment vertical="center"/>
      <protection hidden="1"/>
    </xf>
    <xf numFmtId="0" fontId="8" fillId="0" borderId="22" xfId="11" applyFont="1" applyBorder="1" applyAlignment="1" applyProtection="1">
      <alignment vertical="center"/>
      <protection hidden="1"/>
    </xf>
    <xf numFmtId="0" fontId="8" fillId="6" borderId="23" xfId="11" applyFont="1" applyFill="1" applyBorder="1" applyAlignment="1" applyProtection="1">
      <alignment vertical="center" wrapText="1"/>
      <protection locked="0"/>
    </xf>
    <xf numFmtId="0" fontId="8" fillId="0" borderId="24" xfId="11" applyFont="1" applyBorder="1" applyAlignment="1" applyProtection="1">
      <alignment vertical="center" wrapText="1"/>
      <protection hidden="1"/>
    </xf>
    <xf numFmtId="0" fontId="8" fillId="0" borderId="25" xfId="11" applyFont="1" applyBorder="1" applyAlignment="1" applyProtection="1">
      <alignment vertical="center"/>
      <protection hidden="1"/>
    </xf>
    <xf numFmtId="0" fontId="8" fillId="0" borderId="26" xfId="11" applyFont="1" applyBorder="1" applyAlignment="1" applyProtection="1">
      <alignment vertical="center"/>
      <protection hidden="1"/>
    </xf>
    <xf numFmtId="0" fontId="8" fillId="0" borderId="27" xfId="11" applyFont="1" applyBorder="1" applyAlignment="1" applyProtection="1">
      <alignment vertical="center"/>
      <protection hidden="1"/>
    </xf>
    <xf numFmtId="0" fontId="8" fillId="0" borderId="9" xfId="11" applyFont="1" applyBorder="1" applyAlignment="1" applyProtection="1">
      <alignment vertical="center"/>
      <protection hidden="1"/>
    </xf>
    <xf numFmtId="0" fontId="8" fillId="0" borderId="11" xfId="11" applyFont="1" applyBorder="1" applyAlignment="1" applyProtection="1">
      <alignment vertical="center"/>
      <protection hidden="1"/>
    </xf>
    <xf numFmtId="0" fontId="8" fillId="0" borderId="24" xfId="11" applyFont="1" applyBorder="1" applyAlignment="1" applyProtection="1">
      <alignment vertical="center"/>
      <protection hidden="1"/>
    </xf>
    <xf numFmtId="0" fontId="8" fillId="0" borderId="3" xfId="11" applyFont="1" applyBorder="1" applyAlignment="1" applyProtection="1">
      <alignment horizontal="left" vertical="center"/>
      <protection hidden="1"/>
    </xf>
    <xf numFmtId="0" fontId="8" fillId="0" borderId="4" xfId="11" applyFont="1" applyBorder="1" applyAlignment="1" applyProtection="1">
      <alignment horizontal="left" vertical="center"/>
      <protection hidden="1"/>
    </xf>
    <xf numFmtId="49" fontId="8" fillId="6" borderId="23" xfId="11" applyNumberFormat="1" applyFont="1" applyFill="1" applyBorder="1" applyAlignment="1" applyProtection="1">
      <alignment vertical="center" wrapText="1"/>
      <protection locked="0"/>
    </xf>
    <xf numFmtId="0" fontId="8" fillId="0" borderId="0" xfId="11" applyFont="1" applyAlignment="1" applyProtection="1">
      <alignment horizontal="left" vertical="center"/>
      <protection hidden="1"/>
    </xf>
    <xf numFmtId="15" fontId="8" fillId="6" borderId="23" xfId="11" applyNumberFormat="1" applyFont="1" applyFill="1" applyBorder="1" applyAlignment="1" applyProtection="1">
      <alignment vertical="center" wrapText="1"/>
      <protection locked="0"/>
    </xf>
    <xf numFmtId="0" fontId="47" fillId="0" borderId="1" xfId="0" applyFont="1" applyBorder="1" applyAlignment="1" applyProtection="1">
      <alignment vertical="center"/>
      <protection hidden="1"/>
    </xf>
    <xf numFmtId="0" fontId="1" fillId="4" borderId="12" xfId="0" applyFont="1" applyFill="1" applyBorder="1" applyAlignment="1" applyProtection="1">
      <alignment horizontal="center" vertical="center"/>
      <protection locked="0" hidden="1"/>
    </xf>
    <xf numFmtId="10" fontId="26" fillId="4" borderId="12" xfId="0" applyNumberFormat="1" applyFont="1" applyFill="1" applyBorder="1" applyAlignment="1" applyProtection="1">
      <alignment horizontal="center" vertical="center" wrapText="1"/>
      <protection locked="0" hidden="1"/>
    </xf>
    <xf numFmtId="10" fontId="26" fillId="4" borderId="13" xfId="0" applyNumberFormat="1" applyFont="1" applyFill="1" applyBorder="1" applyAlignment="1" applyProtection="1">
      <alignment horizontal="center" vertical="center" wrapText="1"/>
      <protection locked="0" hidden="1"/>
    </xf>
    <xf numFmtId="0" fontId="1" fillId="4" borderId="13" xfId="0" applyFont="1" applyFill="1" applyBorder="1" applyAlignment="1" applyProtection="1">
      <alignment horizontal="center" vertical="center"/>
      <protection locked="0" hidden="1"/>
    </xf>
    <xf numFmtId="0" fontId="4" fillId="0" borderId="3" xfId="0" applyFont="1" applyBorder="1" applyAlignment="1" applyProtection="1">
      <alignment horizontal="left" vertical="center"/>
      <protection hidden="1"/>
    </xf>
    <xf numFmtId="0" fontId="26" fillId="0" borderId="3" xfId="0" applyFont="1" applyBorder="1" applyAlignment="1" applyProtection="1">
      <alignment horizontal="center" vertical="center" wrapText="1"/>
      <protection hidden="1"/>
    </xf>
    <xf numFmtId="0" fontId="26" fillId="0" borderId="4" xfId="0" applyFont="1" applyBorder="1" applyAlignment="1" applyProtection="1">
      <alignment horizontal="center" vertical="center" wrapText="1"/>
      <protection hidden="1"/>
    </xf>
    <xf numFmtId="0" fontId="7" fillId="0" borderId="4" xfId="0" applyFont="1" applyBorder="1" applyAlignment="1" applyProtection="1">
      <alignment horizontal="center" vertical="top"/>
      <protection hidden="1"/>
    </xf>
    <xf numFmtId="0" fontId="1" fillId="4" borderId="1" xfId="0" applyFont="1" applyFill="1" applyBorder="1" applyAlignment="1" applyProtection="1">
      <alignment horizontal="center" vertical="center"/>
      <protection locked="0" hidden="1"/>
    </xf>
    <xf numFmtId="10" fontId="26" fillId="4" borderId="1" xfId="0" applyNumberFormat="1" applyFont="1" applyFill="1" applyBorder="1" applyAlignment="1" applyProtection="1">
      <alignment horizontal="center" vertical="center" wrapText="1"/>
      <protection locked="0" hidden="1"/>
    </xf>
    <xf numFmtId="49" fontId="1" fillId="4" borderId="1" xfId="0" applyNumberFormat="1" applyFont="1" applyFill="1" applyBorder="1" applyAlignment="1">
      <alignment horizontal="center" vertical="center" wrapText="1"/>
    </xf>
    <xf numFmtId="168" fontId="26" fillId="4" borderId="1" xfId="0" applyNumberFormat="1" applyFont="1" applyFill="1" applyBorder="1" applyAlignment="1">
      <alignment horizontal="center" vertical="center"/>
    </xf>
    <xf numFmtId="0" fontId="1" fillId="4" borderId="13" xfId="0" applyFont="1" applyFill="1" applyBorder="1" applyAlignment="1" applyProtection="1">
      <alignment vertical="center"/>
      <protection locked="0" hidden="1"/>
    </xf>
    <xf numFmtId="171" fontId="1" fillId="0" borderId="1" xfId="0" applyNumberFormat="1" applyFont="1" applyBorder="1" applyAlignment="1" applyProtection="1">
      <alignment horizontal="center" vertical="center" wrapText="1"/>
      <protection hidden="1"/>
    </xf>
    <xf numFmtId="0" fontId="1" fillId="0" borderId="3" xfId="0" applyFont="1" applyBorder="1" applyAlignment="1">
      <alignment horizontal="left" vertical="center"/>
    </xf>
    <xf numFmtId="0" fontId="4" fillId="0" borderId="3" xfId="0" applyFont="1" applyBorder="1" applyAlignment="1" applyProtection="1">
      <alignment vertical="center"/>
      <protection hidden="1"/>
    </xf>
    <xf numFmtId="0" fontId="7" fillId="0" borderId="3" xfId="0" applyFont="1" applyBorder="1" applyAlignment="1" applyProtection="1">
      <alignment vertical="top"/>
      <protection hidden="1"/>
    </xf>
    <xf numFmtId="0" fontId="25" fillId="0" borderId="3" xfId="0" applyFont="1" applyBorder="1"/>
    <xf numFmtId="0" fontId="29" fillId="0" borderId="2" xfId="0" applyFont="1" applyBorder="1" applyAlignment="1" applyProtection="1">
      <alignment horizontal="center" vertical="center" wrapText="1"/>
      <protection hidden="1"/>
    </xf>
    <xf numFmtId="0" fontId="0" fillId="0" borderId="4" xfId="0" applyBorder="1" applyAlignment="1" applyProtection="1">
      <alignment horizontal="center" vertical="center"/>
      <protection hidden="1"/>
    </xf>
    <xf numFmtId="1" fontId="1" fillId="4" borderId="3" xfId="0" applyNumberFormat="1" applyFont="1" applyFill="1" applyBorder="1" applyAlignment="1" applyProtection="1">
      <alignment horizontal="center" vertical="center" wrapText="1"/>
      <protection locked="0" hidden="1"/>
    </xf>
    <xf numFmtId="9" fontId="1" fillId="4" borderId="4" xfId="7" applyFont="1" applyFill="1" applyBorder="1" applyAlignment="1" applyProtection="1">
      <alignment horizontal="center" vertical="center" wrapText="1"/>
      <protection locked="0" hidden="1"/>
    </xf>
    <xf numFmtId="1" fontId="4" fillId="4" borderId="3" xfId="0" applyNumberFormat="1" applyFont="1" applyFill="1" applyBorder="1" applyAlignment="1">
      <alignment horizontal="center" vertical="center" wrapText="1"/>
    </xf>
    <xf numFmtId="1" fontId="4" fillId="4" borderId="13" xfId="0" applyNumberFormat="1" applyFont="1" applyFill="1" applyBorder="1" applyAlignment="1">
      <alignment vertical="center" wrapText="1"/>
    </xf>
    <xf numFmtId="1" fontId="4" fillId="4" borderId="1" xfId="0" applyNumberFormat="1" applyFont="1" applyFill="1" applyBorder="1" applyAlignment="1">
      <alignment vertical="center" wrapText="1"/>
    </xf>
    <xf numFmtId="0" fontId="23" fillId="0" borderId="1" xfId="5" applyFont="1" applyBorder="1" applyAlignment="1">
      <alignment horizontal="center" vertical="center" wrapText="1"/>
    </xf>
    <xf numFmtId="1" fontId="19" fillId="0" borderId="1" xfId="2" applyNumberFormat="1" applyFont="1" applyBorder="1" applyAlignment="1">
      <alignment horizontal="left" vertical="center"/>
    </xf>
    <xf numFmtId="0" fontId="39" fillId="0" borderId="1" xfId="5" applyFont="1" applyBorder="1" applyAlignment="1">
      <alignment horizontal="center" vertical="center" wrapText="1"/>
    </xf>
    <xf numFmtId="0" fontId="40" fillId="0" borderId="1" xfId="5" applyFont="1" applyBorder="1" applyAlignment="1">
      <alignment horizontal="center" vertical="center"/>
    </xf>
    <xf numFmtId="0" fontId="33" fillId="4" borderId="1" xfId="5" applyFont="1" applyFill="1" applyBorder="1" applyAlignment="1" applyProtection="1">
      <alignment horizontal="center" vertical="center"/>
      <protection locked="0" hidden="1"/>
    </xf>
    <xf numFmtId="0" fontId="7" fillId="4" borderId="1" xfId="9" applyFont="1" applyFill="1" applyBorder="1" applyAlignment="1" applyProtection="1">
      <alignment horizontal="center" vertical="center" wrapText="1"/>
      <protection locked="0" hidden="1"/>
    </xf>
    <xf numFmtId="0" fontId="7" fillId="0" borderId="1" xfId="9" applyFont="1" applyBorder="1" applyAlignment="1">
      <alignment horizontal="center" vertical="center" wrapText="1"/>
    </xf>
    <xf numFmtId="0" fontId="7" fillId="0" borderId="1" xfId="2" applyFont="1" applyBorder="1"/>
    <xf numFmtId="0" fontId="23" fillId="0" borderId="1" xfId="2" applyFont="1" applyBorder="1" applyAlignment="1">
      <alignment horizontal="center" vertical="center"/>
    </xf>
    <xf numFmtId="0" fontId="3" fillId="0" borderId="1" xfId="0" applyFont="1" applyBorder="1" applyAlignment="1">
      <alignment horizontal="left" vertical="center" wrapText="1"/>
    </xf>
    <xf numFmtId="0" fontId="7" fillId="0" borderId="12" xfId="0" applyFont="1" applyBorder="1" applyAlignment="1" applyProtection="1">
      <alignment horizontal="center" vertical="center" wrapText="1"/>
      <protection hidden="1"/>
    </xf>
    <xf numFmtId="0" fontId="4" fillId="0" borderId="1" xfId="0" applyFont="1" applyBorder="1" applyAlignment="1">
      <alignment horizontal="center" vertical="center" wrapText="1"/>
    </xf>
    <xf numFmtId="0" fontId="29" fillId="4" borderId="3" xfId="0" applyFont="1" applyFill="1" applyBorder="1" applyAlignment="1" applyProtection="1">
      <alignment horizontal="center" vertical="center" wrapText="1"/>
      <protection locked="0" hidden="1"/>
    </xf>
    <xf numFmtId="0" fontId="29" fillId="4" borderId="1" xfId="0" applyFont="1" applyFill="1" applyBorder="1" applyAlignment="1" applyProtection="1">
      <alignment horizontal="center" vertical="center" wrapText="1"/>
      <protection locked="0" hidden="1"/>
    </xf>
    <xf numFmtId="1" fontId="0" fillId="0" borderId="0" xfId="0" applyNumberFormat="1" applyProtection="1">
      <protection hidden="1"/>
    </xf>
    <xf numFmtId="2" fontId="19" fillId="3" borderId="1" xfId="2" applyNumberFormat="1" applyFont="1" applyFill="1" applyBorder="1" applyAlignment="1">
      <alignment horizontal="center" vertical="center"/>
    </xf>
    <xf numFmtId="2" fontId="19" fillId="0" borderId="3" xfId="2" applyNumberFormat="1" applyFont="1" applyBorder="1" applyAlignment="1">
      <alignment horizontal="center" vertical="center"/>
    </xf>
    <xf numFmtId="2" fontId="19" fillId="3" borderId="3" xfId="2" applyNumberFormat="1" applyFont="1" applyFill="1" applyBorder="1" applyAlignment="1">
      <alignment horizontal="center" vertical="center"/>
    </xf>
    <xf numFmtId="2" fontId="1" fillId="0" borderId="12" xfId="0" applyNumberFormat="1" applyFont="1" applyBorder="1" applyAlignment="1">
      <alignment horizontal="center" vertical="center"/>
    </xf>
    <xf numFmtId="2" fontId="1" fillId="0" borderId="13" xfId="0" applyNumberFormat="1" applyFont="1" applyBorder="1" applyAlignment="1">
      <alignment horizontal="center" vertical="center"/>
    </xf>
    <xf numFmtId="10" fontId="26" fillId="4" borderId="12" xfId="0" applyNumberFormat="1" applyFont="1" applyFill="1" applyBorder="1" applyAlignment="1" applyProtection="1">
      <alignment horizontal="center" vertical="center" wrapText="1"/>
      <protection locked="0" hidden="1"/>
    </xf>
    <xf numFmtId="10" fontId="26" fillId="4" borderId="13" xfId="0" applyNumberFormat="1" applyFont="1" applyFill="1" applyBorder="1" applyAlignment="1" applyProtection="1">
      <alignment horizontal="center" vertical="center" wrapText="1"/>
      <protection locked="0" hidden="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166" fontId="1" fillId="0" borderId="12" xfId="0" applyNumberFormat="1" applyFont="1" applyBorder="1" applyAlignment="1">
      <alignment horizontal="center" vertical="center" wrapText="1"/>
    </xf>
    <xf numFmtId="166" fontId="1" fillId="0" borderId="13" xfId="0" applyNumberFormat="1" applyFont="1" applyBorder="1" applyAlignment="1">
      <alignment horizontal="center" vertical="center" wrapText="1"/>
    </xf>
    <xf numFmtId="164" fontId="1" fillId="0" borderId="12"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4" borderId="12" xfId="0" applyFont="1" applyFill="1" applyBorder="1" applyAlignment="1" applyProtection="1">
      <alignment horizontal="center" vertical="center"/>
      <protection locked="0" hidden="1"/>
    </xf>
    <xf numFmtId="0" fontId="1" fillId="4" borderId="13" xfId="0" applyFont="1" applyFill="1" applyBorder="1" applyAlignment="1" applyProtection="1">
      <alignment horizontal="center" vertical="center"/>
      <protection locked="0" hidden="1"/>
    </xf>
    <xf numFmtId="170" fontId="26" fillId="0" borderId="12" xfId="0" applyNumberFormat="1" applyFont="1" applyBorder="1" applyAlignment="1">
      <alignment horizontal="center" vertical="center"/>
    </xf>
    <xf numFmtId="170" fontId="26" fillId="0" borderId="13" xfId="0" applyNumberFormat="1" applyFont="1" applyBorder="1" applyAlignment="1">
      <alignment horizontal="center" vertical="center"/>
    </xf>
    <xf numFmtId="0" fontId="1" fillId="0" borderId="15" xfId="0" applyFont="1" applyBorder="1" applyAlignment="1">
      <alignment horizontal="center" vertical="center"/>
    </xf>
    <xf numFmtId="49" fontId="1" fillId="0" borderId="15" xfId="0" applyNumberFormat="1" applyFont="1" applyBorder="1" applyAlignment="1">
      <alignment horizontal="center" vertical="center" wrapText="1"/>
    </xf>
    <xf numFmtId="0" fontId="1" fillId="4" borderId="15" xfId="0" applyFont="1" applyFill="1" applyBorder="1" applyAlignment="1" applyProtection="1">
      <alignment horizontal="center" vertical="center"/>
      <protection locked="0" hidden="1"/>
    </xf>
    <xf numFmtId="170" fontId="26" fillId="0" borderId="15" xfId="0" applyNumberFormat="1" applyFont="1" applyBorder="1" applyAlignment="1">
      <alignment horizontal="center" vertical="center"/>
    </xf>
    <xf numFmtId="2" fontId="1" fillId="0" borderId="15" xfId="0" applyNumberFormat="1" applyFont="1" applyBorder="1" applyAlignment="1">
      <alignment horizontal="center" vertical="center"/>
    </xf>
    <xf numFmtId="166" fontId="1" fillId="0" borderId="15"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26" fillId="0" borderId="15" xfId="0" applyFont="1" applyBorder="1" applyAlignment="1">
      <alignment horizontal="center" vertical="center"/>
    </xf>
    <xf numFmtId="164" fontId="1" fillId="0" borderId="15" xfId="0" applyNumberFormat="1" applyFont="1" applyBorder="1" applyAlignment="1">
      <alignment horizontal="center" vertical="center"/>
    </xf>
    <xf numFmtId="10" fontId="26" fillId="4" borderId="15" xfId="0" applyNumberFormat="1" applyFont="1" applyFill="1" applyBorder="1" applyAlignment="1" applyProtection="1">
      <alignment horizontal="center" vertical="center" wrapText="1"/>
      <protection locked="0" hidden="1"/>
    </xf>
    <xf numFmtId="2" fontId="26" fillId="0" borderId="12" xfId="0" applyNumberFormat="1" applyFont="1" applyBorder="1" applyAlignment="1">
      <alignment horizontal="center" vertical="center"/>
    </xf>
    <xf numFmtId="2" fontId="26" fillId="0" borderId="15" xfId="0" applyNumberFormat="1" applyFont="1" applyBorder="1" applyAlignment="1">
      <alignment horizontal="center" vertical="center"/>
    </xf>
    <xf numFmtId="2" fontId="26" fillId="0" borderId="13" xfId="0" applyNumberFormat="1" applyFont="1" applyBorder="1" applyAlignment="1">
      <alignment horizontal="center" vertical="center"/>
    </xf>
    <xf numFmtId="2" fontId="1" fillId="0" borderId="12" xfId="0" applyNumberFormat="1" applyFont="1" applyBorder="1" applyAlignment="1">
      <alignment horizontal="center" vertical="center" wrapText="1"/>
    </xf>
    <xf numFmtId="2" fontId="1" fillId="0" borderId="13"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170" fontId="1" fillId="0" borderId="12" xfId="0" applyNumberFormat="1" applyFont="1" applyBorder="1" applyAlignment="1">
      <alignment horizontal="center" vertical="center"/>
    </xf>
    <xf numFmtId="170" fontId="1" fillId="0" borderId="13" xfId="0" applyNumberFormat="1" applyFont="1" applyBorder="1" applyAlignment="1">
      <alignment horizontal="center" vertical="center"/>
    </xf>
    <xf numFmtId="0" fontId="34" fillId="0" borderId="3" xfId="0" applyFont="1" applyBorder="1" applyAlignment="1">
      <alignment horizontal="center" vertical="center"/>
    </xf>
    <xf numFmtId="0" fontId="34" fillId="0" borderId="2" xfId="0" applyFont="1" applyBorder="1" applyAlignment="1">
      <alignment horizontal="center" vertical="center"/>
    </xf>
    <xf numFmtId="0" fontId="34" fillId="0" borderId="4"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3"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4"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1" fillId="0" borderId="2"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hidden="1"/>
    </xf>
    <xf numFmtId="0" fontId="1" fillId="4" borderId="3" xfId="0" applyFont="1" applyFill="1" applyBorder="1" applyAlignment="1" applyProtection="1">
      <alignment horizontal="center" vertical="center"/>
      <protection locked="0" hidden="1"/>
    </xf>
    <xf numFmtId="0" fontId="1" fillId="4" borderId="2" xfId="0" applyFont="1" applyFill="1" applyBorder="1" applyAlignment="1" applyProtection="1">
      <alignment horizontal="center" vertical="center"/>
      <protection locked="0" hidden="1"/>
    </xf>
    <xf numFmtId="0" fontId="1" fillId="4" borderId="4" xfId="0" applyFont="1" applyFill="1" applyBorder="1" applyAlignment="1" applyProtection="1">
      <alignment horizontal="center" vertical="center"/>
      <protection locked="0" hidden="1"/>
    </xf>
    <xf numFmtId="0" fontId="1" fillId="0" borderId="3" xfId="0" applyFont="1" applyBorder="1" applyAlignment="1" applyProtection="1">
      <alignment horizontal="left" vertical="center"/>
      <protection hidden="1"/>
    </xf>
    <xf numFmtId="0" fontId="1" fillId="0" borderId="2" xfId="0" applyFont="1" applyBorder="1" applyAlignment="1" applyProtection="1">
      <alignment horizontal="left" vertical="center"/>
      <protection hidden="1"/>
    </xf>
    <xf numFmtId="0" fontId="1" fillId="0" borderId="4" xfId="0" applyFont="1" applyBorder="1" applyAlignment="1" applyProtection="1">
      <alignment horizontal="left" vertical="center"/>
      <protection hidden="1"/>
    </xf>
    <xf numFmtId="0" fontId="28" fillId="0" borderId="5" xfId="0" applyFont="1" applyBorder="1" applyAlignment="1" applyProtection="1">
      <alignment horizontal="center" vertical="center" wrapText="1"/>
      <protection hidden="1"/>
    </xf>
    <xf numFmtId="0" fontId="28" fillId="0" borderId="14" xfId="0" applyFont="1" applyBorder="1" applyAlignment="1" applyProtection="1">
      <alignment horizontal="center" vertical="center" wrapText="1"/>
      <protection hidden="1"/>
    </xf>
    <xf numFmtId="0" fontId="28" fillId="0" borderId="9" xfId="0" applyFont="1" applyBorder="1" applyAlignment="1" applyProtection="1">
      <alignment horizontal="center" vertical="center" wrapText="1"/>
      <protection hidden="1"/>
    </xf>
    <xf numFmtId="0" fontId="28" fillId="0" borderId="11"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6" fillId="0" borderId="0" xfId="0" applyFont="1" applyAlignment="1">
      <alignment horizontal="center" vertical="center"/>
    </xf>
    <xf numFmtId="0" fontId="48" fillId="0" borderId="0" xfId="10" applyFont="1" applyAlignment="1" applyProtection="1">
      <alignment horizontal="left" vertical="top" wrapText="1"/>
      <protection hidden="1"/>
    </xf>
    <xf numFmtId="0" fontId="43" fillId="5" borderId="0" xfId="10" applyFont="1" applyFill="1" applyAlignment="1" applyProtection="1">
      <alignment horizontal="center" vertical="center" wrapText="1"/>
      <protection hidden="1"/>
    </xf>
    <xf numFmtId="0" fontId="48" fillId="0" borderId="0" xfId="10" applyFont="1" applyAlignment="1" applyProtection="1">
      <alignment horizontal="left" vertical="top"/>
      <protection hidden="1"/>
    </xf>
    <xf numFmtId="0" fontId="48" fillId="0" borderId="20" xfId="10" applyFont="1" applyBorder="1" applyAlignment="1" applyProtection="1">
      <alignment horizontal="center" vertical="center"/>
      <protection hidden="1"/>
    </xf>
    <xf numFmtId="0" fontId="12" fillId="0" borderId="0" xfId="10" applyFont="1" applyAlignment="1" applyProtection="1">
      <alignment horizontal="center" vertical="top"/>
      <protection hidden="1"/>
    </xf>
    <xf numFmtId="0" fontId="12" fillId="0" borderId="19" xfId="10" applyFont="1" applyBorder="1" applyAlignment="1" applyProtection="1">
      <alignment horizontal="center" vertical="top"/>
      <protection hidden="1"/>
    </xf>
    <xf numFmtId="0" fontId="52" fillId="0" borderId="10" xfId="11" applyFont="1" applyBorder="1" applyAlignment="1" applyProtection="1">
      <alignment horizontal="left" vertical="center" wrapText="1"/>
      <protection hidden="1"/>
    </xf>
    <xf numFmtId="0" fontId="46" fillId="0" borderId="2" xfId="11" applyFont="1" applyBorder="1" applyAlignment="1" applyProtection="1">
      <alignment horizontal="center" vertical="center" wrapText="1"/>
      <protection hidden="1"/>
    </xf>
    <xf numFmtId="0" fontId="53" fillId="5" borderId="0" xfId="11" applyFont="1" applyFill="1" applyAlignment="1" applyProtection="1">
      <alignment horizontal="center" vertical="center"/>
      <protection hidden="1"/>
    </xf>
    <xf numFmtId="0" fontId="6" fillId="3" borderId="0" xfId="6" applyFill="1"/>
    <xf numFmtId="0" fontId="54" fillId="0" borderId="1" xfId="0" applyFont="1" applyBorder="1" applyAlignment="1" applyProtection="1">
      <alignment horizontal="justify" vertical="center" wrapText="1"/>
      <protection hidden="1"/>
    </xf>
    <xf numFmtId="0" fontId="54" fillId="0" borderId="1" xfId="0" applyFont="1" applyBorder="1" applyAlignment="1" applyProtection="1">
      <alignment horizontal="justify" vertical="center"/>
      <protection hidden="1"/>
    </xf>
    <xf numFmtId="0" fontId="45"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1" fontId="45" fillId="0" borderId="3" xfId="0" applyNumberFormat="1" applyFont="1" applyBorder="1" applyAlignment="1" applyProtection="1">
      <alignment horizontal="center" vertical="center"/>
      <protection hidden="1"/>
    </xf>
    <xf numFmtId="1" fontId="45" fillId="0" borderId="2" xfId="0" applyNumberFormat="1" applyFont="1" applyBorder="1" applyAlignment="1" applyProtection="1">
      <alignment horizontal="center" vertical="center"/>
      <protection hidden="1"/>
    </xf>
    <xf numFmtId="1" fontId="45" fillId="0" borderId="4" xfId="0" applyNumberFormat="1" applyFont="1" applyBorder="1" applyAlignment="1" applyProtection="1">
      <alignment horizontal="center" vertical="center"/>
      <protection hidden="1"/>
    </xf>
    <xf numFmtId="49" fontId="34" fillId="0" borderId="1" xfId="0" applyNumberFormat="1" applyFont="1" applyBorder="1" applyAlignment="1">
      <alignment horizontal="center" vertical="center" wrapText="1"/>
    </xf>
    <xf numFmtId="0" fontId="7" fillId="0" borderId="3" xfId="0" applyFont="1" applyBorder="1" applyAlignment="1" applyProtection="1">
      <alignment horizontal="center" vertical="top"/>
      <protection hidden="1"/>
    </xf>
    <xf numFmtId="0" fontId="7" fillId="0" borderId="4" xfId="0" applyFont="1" applyBorder="1" applyAlignment="1" applyProtection="1">
      <alignment horizontal="center" vertical="top"/>
      <protection hidden="1"/>
    </xf>
    <xf numFmtId="0" fontId="7" fillId="0" borderId="1" xfId="0" applyFont="1" applyBorder="1" applyAlignment="1" applyProtection="1">
      <alignment vertical="center" wrapText="1"/>
      <protection hidden="1"/>
    </xf>
    <xf numFmtId="0" fontId="2" fillId="0" borderId="1" xfId="0" applyFont="1" applyBorder="1" applyAlignment="1" applyProtection="1">
      <alignment horizontal="center" vertical="center" wrapText="1"/>
      <protection hidden="1"/>
    </xf>
    <xf numFmtId="0" fontId="4" fillId="4" borderId="3" xfId="0" applyFont="1" applyFill="1" applyBorder="1" applyAlignment="1" applyProtection="1">
      <alignment horizontal="center" vertical="center"/>
      <protection locked="0" hidden="1"/>
    </xf>
    <xf numFmtId="0" fontId="4" fillId="4" borderId="2" xfId="0" applyFont="1" applyFill="1" applyBorder="1" applyAlignment="1" applyProtection="1">
      <alignment horizontal="center" vertical="center"/>
      <protection locked="0" hidden="1"/>
    </xf>
    <xf numFmtId="0" fontId="4" fillId="4" borderId="4" xfId="0" applyFont="1" applyFill="1" applyBorder="1" applyAlignment="1" applyProtection="1">
      <alignment horizontal="center" vertical="center"/>
      <protection locked="0" hidden="1"/>
    </xf>
    <xf numFmtId="0" fontId="4" fillId="0" borderId="1" xfId="0" applyFont="1" applyBorder="1" applyAlignment="1" applyProtection="1">
      <alignment horizontal="left" vertical="center"/>
      <protection hidden="1"/>
    </xf>
    <xf numFmtId="0" fontId="1" fillId="0" borderId="1" xfId="0" applyFont="1" applyBorder="1" applyAlignment="1">
      <alignment horizontal="left" vertical="center"/>
    </xf>
    <xf numFmtId="0" fontId="4" fillId="0" borderId="3" xfId="0" applyFont="1" applyBorder="1" applyAlignment="1" applyProtection="1">
      <alignment horizontal="left" vertical="center"/>
      <protection hidden="1"/>
    </xf>
    <xf numFmtId="0" fontId="4" fillId="0" borderId="2" xfId="0" applyFont="1" applyBorder="1" applyAlignment="1" applyProtection="1">
      <alignment horizontal="left" vertical="center"/>
      <protection hidden="1"/>
    </xf>
    <xf numFmtId="49" fontId="2" fillId="0" borderId="1" xfId="0" applyNumberFormat="1" applyFont="1" applyBorder="1" applyAlignment="1">
      <alignment horizontal="center" vertical="center" wrapText="1"/>
    </xf>
    <xf numFmtId="0" fontId="4" fillId="0" borderId="3" xfId="0" applyFont="1" applyBorder="1" applyAlignment="1" applyProtection="1">
      <alignment horizontal="left" vertical="center" wrapText="1"/>
      <protection hidden="1"/>
    </xf>
    <xf numFmtId="0" fontId="4" fillId="0" borderId="2" xfId="0" applyFont="1" applyBorder="1" applyAlignment="1" applyProtection="1">
      <alignment horizontal="left" vertical="center" wrapText="1"/>
      <protection hidden="1"/>
    </xf>
    <xf numFmtId="0" fontId="0" fillId="0" borderId="1" xfId="0" applyBorder="1" applyAlignment="1" applyProtection="1">
      <alignment horizontal="center" vertical="center"/>
      <protection hidden="1"/>
    </xf>
    <xf numFmtId="0" fontId="29" fillId="0" borderId="3" xfId="0" applyFont="1" applyBorder="1" applyAlignment="1" applyProtection="1">
      <alignment horizontal="center" vertical="center" wrapText="1"/>
      <protection hidden="1"/>
    </xf>
    <xf numFmtId="0" fontId="29" fillId="0" borderId="4" xfId="0" applyFont="1" applyBorder="1" applyAlignment="1" applyProtection="1">
      <alignment horizontal="center" vertical="center" wrapText="1"/>
      <protection hidden="1"/>
    </xf>
    <xf numFmtId="9" fontId="1" fillId="0" borderId="3" xfId="7" applyFont="1" applyFill="1" applyBorder="1" applyAlignment="1">
      <alignment horizontal="center" vertical="center" wrapText="1"/>
    </xf>
    <xf numFmtId="9" fontId="1" fillId="0" borderId="4" xfId="7"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9" fontId="1" fillId="4" borderId="12" xfId="7" applyFont="1" applyFill="1" applyBorder="1" applyAlignment="1" applyProtection="1">
      <alignment horizontal="center" vertical="center" wrapText="1"/>
      <protection locked="0" hidden="1"/>
    </xf>
    <xf numFmtId="9" fontId="1" fillId="4" borderId="13" xfId="7" applyFont="1" applyFill="1" applyBorder="1" applyAlignment="1" applyProtection="1">
      <alignment horizontal="center" vertical="center" wrapText="1"/>
      <protection locked="0" hidden="1"/>
    </xf>
    <xf numFmtId="0" fontId="25" fillId="0" borderId="12" xfId="0" applyFont="1" applyBorder="1" applyAlignment="1">
      <alignment horizontal="center" vertical="center"/>
    </xf>
    <xf numFmtId="0" fontId="25" fillId="0" borderId="15" xfId="0" applyFont="1" applyBorder="1" applyAlignment="1">
      <alignment horizontal="center" vertical="center"/>
    </xf>
    <xf numFmtId="0" fontId="25" fillId="0" borderId="13" xfId="0" applyFont="1" applyBorder="1" applyAlignment="1">
      <alignment horizontal="center" vertical="center"/>
    </xf>
    <xf numFmtId="0" fontId="31" fillId="0" borderId="12" xfId="0" applyFont="1" applyBorder="1" applyAlignment="1">
      <alignment horizontal="center" vertical="center"/>
    </xf>
    <xf numFmtId="0" fontId="31" fillId="0" borderId="13" xfId="0" applyFont="1" applyBorder="1" applyAlignment="1">
      <alignment horizontal="center" vertical="center"/>
    </xf>
    <xf numFmtId="9" fontId="1" fillId="0" borderId="1" xfId="7" applyFont="1" applyFill="1" applyBorder="1" applyAlignment="1">
      <alignment horizontal="center" vertical="center" wrapText="1"/>
    </xf>
    <xf numFmtId="9" fontId="1" fillId="0" borderId="5" xfId="7" applyFont="1" applyFill="1" applyBorder="1" applyAlignment="1">
      <alignment horizontal="center" vertical="center" wrapText="1"/>
    </xf>
    <xf numFmtId="9" fontId="1" fillId="0" borderId="14" xfId="7" applyFont="1" applyFill="1" applyBorder="1" applyAlignment="1">
      <alignment horizontal="center" vertical="center" wrapText="1"/>
    </xf>
    <xf numFmtId="9" fontId="1" fillId="0" borderId="9" xfId="7" applyFont="1" applyFill="1" applyBorder="1" applyAlignment="1">
      <alignment horizontal="center" vertical="center" wrapText="1"/>
    </xf>
    <xf numFmtId="9" fontId="1" fillId="0" borderId="11" xfId="7" applyFont="1" applyFill="1" applyBorder="1" applyAlignment="1">
      <alignment horizontal="center" vertical="center" wrapText="1"/>
    </xf>
    <xf numFmtId="1" fontId="1" fillId="4" borderId="12" xfId="0" applyNumberFormat="1" applyFont="1" applyFill="1" applyBorder="1" applyAlignment="1" applyProtection="1">
      <alignment horizontal="center" vertical="center" wrapText="1"/>
      <protection locked="0" hidden="1"/>
    </xf>
    <xf numFmtId="1" fontId="1" fillId="4" borderId="13" xfId="0" applyNumberFormat="1" applyFont="1" applyFill="1" applyBorder="1" applyAlignment="1" applyProtection="1">
      <alignment horizontal="center" vertical="center" wrapText="1"/>
      <protection locked="0" hidden="1"/>
    </xf>
    <xf numFmtId="2" fontId="1" fillId="0" borderId="12" xfId="0" applyNumberFormat="1" applyFont="1" applyBorder="1" applyAlignment="1" applyProtection="1">
      <alignment horizontal="right" vertical="center"/>
      <protection hidden="1"/>
    </xf>
    <xf numFmtId="2" fontId="1" fillId="0" borderId="13" xfId="0" applyNumberFormat="1" applyFont="1" applyBorder="1" applyAlignment="1" applyProtection="1">
      <alignment horizontal="right" vertical="center"/>
      <protection hidden="1"/>
    </xf>
    <xf numFmtId="0" fontId="1" fillId="0" borderId="1" xfId="0" applyFont="1" applyBorder="1" applyAlignment="1" applyProtection="1">
      <alignment horizontal="center" vertical="center" wrapText="1"/>
      <protection hidden="1"/>
    </xf>
    <xf numFmtId="2" fontId="2" fillId="0" borderId="1" xfId="0" applyNumberFormat="1" applyFont="1" applyBorder="1" applyAlignment="1">
      <alignment horizontal="center" vertical="center" wrapText="1"/>
    </xf>
    <xf numFmtId="0" fontId="26" fillId="0" borderId="3" xfId="0" applyFont="1" applyBorder="1" applyAlignment="1" applyProtection="1">
      <alignment horizontal="center" vertical="center" wrapText="1"/>
      <protection hidden="1"/>
    </xf>
    <xf numFmtId="0" fontId="26" fillId="0" borderId="4" xfId="0" applyFont="1" applyBorder="1" applyAlignment="1" applyProtection="1">
      <alignment horizontal="center" vertical="center" wrapText="1"/>
      <protection hidden="1"/>
    </xf>
    <xf numFmtId="0" fontId="28" fillId="0" borderId="12" xfId="0" applyFont="1" applyBorder="1" applyAlignment="1" applyProtection="1">
      <alignment horizontal="center" vertical="center" wrapText="1"/>
      <protection hidden="1"/>
    </xf>
    <xf numFmtId="0" fontId="28" fillId="0" borderId="13" xfId="0" applyFont="1" applyBorder="1" applyAlignment="1" applyProtection="1">
      <alignment horizontal="center" vertical="center" wrapText="1"/>
      <protection hidden="1"/>
    </xf>
    <xf numFmtId="0" fontId="28" fillId="0" borderId="6" xfId="0" applyFont="1" applyBorder="1" applyAlignment="1" applyProtection="1">
      <alignment horizontal="center" vertical="center" wrapText="1"/>
      <protection hidden="1"/>
    </xf>
    <xf numFmtId="0" fontId="28" fillId="0" borderId="10"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4" xfId="0" applyFont="1" applyBorder="1" applyAlignment="1" applyProtection="1">
      <alignment horizontal="center" vertical="center"/>
      <protection hidden="1"/>
    </xf>
    <xf numFmtId="1" fontId="4" fillId="0" borderId="12"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1" fontId="4" fillId="4" borderId="12" xfId="0" applyNumberFormat="1" applyFont="1" applyFill="1" applyBorder="1" applyAlignment="1">
      <alignment horizontal="center" vertical="center" wrapText="1"/>
    </xf>
    <xf numFmtId="1" fontId="4" fillId="4" borderId="13" xfId="0" applyNumberFormat="1" applyFont="1" applyFill="1" applyBorder="1" applyAlignment="1">
      <alignment horizontal="center" vertical="center" wrapText="1"/>
    </xf>
    <xf numFmtId="0" fontId="4" fillId="0" borderId="4" xfId="0" applyFont="1" applyBorder="1" applyAlignment="1" applyProtection="1">
      <alignment horizontal="left" vertical="center"/>
      <protection hidden="1"/>
    </xf>
    <xf numFmtId="0" fontId="4" fillId="0" borderId="3"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18" fillId="0" borderId="17" xfId="2" applyFont="1" applyBorder="1" applyAlignment="1">
      <alignment horizontal="center" vertical="center"/>
    </xf>
    <xf numFmtId="0" fontId="18" fillId="0" borderId="16" xfId="2" applyFont="1" applyBorder="1" applyAlignment="1">
      <alignment horizontal="center" vertical="center"/>
    </xf>
    <xf numFmtId="0" fontId="18" fillId="0" borderId="18" xfId="2" applyFont="1" applyBorder="1" applyAlignment="1">
      <alignment horizontal="center" vertical="center"/>
    </xf>
    <xf numFmtId="0" fontId="2" fillId="0" borderId="1" xfId="2" applyFont="1" applyBorder="1" applyAlignment="1" applyProtection="1">
      <alignment horizontal="center" vertical="center" wrapText="1"/>
      <protection hidden="1"/>
    </xf>
    <xf numFmtId="0" fontId="18" fillId="0" borderId="1" xfId="2" applyFont="1" applyBorder="1" applyAlignment="1">
      <alignment horizontal="center" vertical="center" wrapText="1"/>
    </xf>
    <xf numFmtId="0" fontId="38" fillId="0" borderId="1" xfId="2" applyFont="1" applyBorder="1" applyAlignment="1">
      <alignment horizontal="center" vertical="center" wrapText="1"/>
    </xf>
    <xf numFmtId="0" fontId="28" fillId="0" borderId="1" xfId="0" applyFont="1" applyBorder="1" applyAlignment="1" applyProtection="1">
      <alignment horizontal="right" vertical="center"/>
      <protection hidden="1"/>
    </xf>
    <xf numFmtId="0" fontId="28" fillId="0" borderId="1" xfId="0" applyFont="1" applyBorder="1" applyAlignment="1" applyProtection="1">
      <alignment horizontal="right" vertical="center" wrapText="1"/>
      <protection hidden="1"/>
    </xf>
    <xf numFmtId="0" fontId="18" fillId="0" borderId="1" xfId="2" applyFont="1" applyBorder="1" applyAlignment="1">
      <alignment horizontal="center" vertical="center" wrapText="1" shrinkToFit="1"/>
    </xf>
    <xf numFmtId="1" fontId="18" fillId="0" borderId="1" xfId="2" applyNumberFormat="1" applyFont="1" applyBorder="1" applyAlignment="1">
      <alignment horizontal="center" vertical="center" wrapText="1"/>
    </xf>
    <xf numFmtId="9" fontId="0" fillId="0" borderId="3" xfId="0" applyNumberFormat="1"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9" fontId="29" fillId="4" borderId="12" xfId="0" applyNumberFormat="1" applyFont="1" applyFill="1" applyBorder="1" applyAlignment="1" applyProtection="1">
      <alignment horizontal="center" vertical="center" wrapText="1"/>
      <protection hidden="1"/>
    </xf>
    <xf numFmtId="0" fontId="29" fillId="4" borderId="13" xfId="0" applyFont="1" applyFill="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12" xfId="9" applyFont="1" applyBorder="1" applyAlignment="1">
      <alignment horizontal="center" vertical="center" wrapText="1"/>
    </xf>
    <xf numFmtId="0" fontId="7" fillId="0" borderId="13" xfId="9" applyFont="1" applyBorder="1" applyAlignment="1">
      <alignment horizontal="center" vertical="center" wrapText="1"/>
    </xf>
    <xf numFmtId="0" fontId="29" fillId="4" borderId="12" xfId="0" applyFont="1" applyFill="1" applyBorder="1" applyAlignment="1" applyProtection="1">
      <alignment horizontal="center" vertical="center" wrapText="1"/>
      <protection hidden="1"/>
    </xf>
    <xf numFmtId="9" fontId="0" fillId="0" borderId="5" xfId="0" applyNumberFormat="1" applyBorder="1" applyAlignment="1" applyProtection="1">
      <alignment horizontal="center" vertical="center" wrapText="1"/>
      <protection hidden="1"/>
    </xf>
    <xf numFmtId="0" fontId="0" fillId="0" borderId="14"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0" fillId="0" borderId="11" xfId="0" applyBorder="1" applyAlignment="1" applyProtection="1">
      <alignment horizontal="center" vertical="center" wrapText="1"/>
      <protection hidden="1"/>
    </xf>
    <xf numFmtId="0" fontId="27" fillId="0" borderId="1" xfId="0" applyFont="1" applyBorder="1" applyAlignment="1">
      <alignment horizontal="justify" vertical="center" wrapText="1"/>
    </xf>
    <xf numFmtId="0" fontId="35" fillId="0" borderId="3"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vertical="center"/>
    </xf>
    <xf numFmtId="0" fontId="1" fillId="0" borderId="12" xfId="0" applyFont="1" applyBorder="1" applyAlignment="1">
      <alignment vertical="center"/>
    </xf>
    <xf numFmtId="0" fontId="1" fillId="0" borderId="4" xfId="0" applyFont="1" applyBorder="1" applyAlignment="1">
      <alignment vertical="center"/>
    </xf>
    <xf numFmtId="0" fontId="9"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36" fillId="0" borderId="3" xfId="0" applyFont="1" applyBorder="1" applyAlignment="1">
      <alignment horizontal="center" vertical="top" wrapText="1"/>
    </xf>
    <xf numFmtId="0" fontId="36" fillId="0" borderId="4" xfId="0" applyFont="1" applyBorder="1" applyAlignment="1">
      <alignment horizontal="center" vertical="top"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2"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pplyProtection="1">
      <alignment horizontal="center" vertical="center" wrapText="1"/>
      <protection hidden="1"/>
    </xf>
    <xf numFmtId="0" fontId="13" fillId="0" borderId="1" xfId="0" applyFont="1" applyBorder="1" applyAlignment="1">
      <alignment horizontal="center" vertical="center" wrapText="1"/>
    </xf>
    <xf numFmtId="0" fontId="1" fillId="0" borderId="1" xfId="0" applyFont="1" applyBorder="1" applyAlignment="1">
      <alignment vertical="top"/>
    </xf>
    <xf numFmtId="2" fontId="1" fillId="4" borderId="1" xfId="0" applyNumberFormat="1" applyFont="1" applyFill="1" applyBorder="1" applyAlignment="1" applyProtection="1">
      <alignment horizontal="center" vertical="center" wrapText="1"/>
      <protection locked="0"/>
    </xf>
    <xf numFmtId="2" fontId="4" fillId="4" borderId="12" xfId="0" applyNumberFormat="1" applyFont="1" applyFill="1" applyBorder="1" applyAlignment="1" applyProtection="1">
      <alignment horizontal="center" vertical="center"/>
      <protection locked="0"/>
    </xf>
    <xf numFmtId="2" fontId="4" fillId="4" borderId="13" xfId="0" applyNumberFormat="1" applyFont="1" applyFill="1" applyBorder="1" applyAlignment="1" applyProtection="1">
      <alignment horizontal="center" vertical="center"/>
      <protection locked="0"/>
    </xf>
    <xf numFmtId="2" fontId="4" fillId="4" borderId="1" xfId="0" applyNumberFormat="1" applyFont="1" applyFill="1" applyBorder="1" applyAlignment="1" applyProtection="1">
      <alignment horizontal="center" vertical="center"/>
      <protection locked="0"/>
    </xf>
    <xf numFmtId="2" fontId="4" fillId="4" borderId="1" xfId="0" applyNumberFormat="1" applyFont="1" applyFill="1" applyBorder="1" applyAlignment="1" applyProtection="1">
      <alignment vertical="center"/>
      <protection locked="0"/>
    </xf>
    <xf numFmtId="2" fontId="4" fillId="4" borderId="12" xfId="0" applyNumberFormat="1" applyFont="1" applyFill="1" applyBorder="1" applyAlignment="1" applyProtection="1">
      <alignment horizontal="center" vertical="center"/>
      <protection locked="0"/>
    </xf>
    <xf numFmtId="2" fontId="4" fillId="4" borderId="13" xfId="0" applyNumberFormat="1" applyFont="1" applyFill="1" applyBorder="1" applyAlignment="1" applyProtection="1">
      <alignment horizontal="center" vertical="center"/>
      <protection locked="0"/>
    </xf>
    <xf numFmtId="2" fontId="7" fillId="4" borderId="1" xfId="0" applyNumberFormat="1" applyFont="1" applyFill="1" applyBorder="1" applyAlignment="1" applyProtection="1">
      <alignment horizontal="center" vertical="center"/>
      <protection locked="0" hidden="1"/>
    </xf>
    <xf numFmtId="0" fontId="7" fillId="4" borderId="1" xfId="0" applyFont="1" applyFill="1" applyBorder="1" applyAlignment="1" applyProtection="1">
      <alignment horizontal="center" vertical="center"/>
      <protection locked="0" hidden="1"/>
    </xf>
    <xf numFmtId="2" fontId="23" fillId="4" borderId="1" xfId="2" applyNumberFormat="1" applyFont="1" applyFill="1" applyBorder="1" applyAlignment="1" applyProtection="1">
      <alignment horizontal="center" vertical="center"/>
      <protection locked="0"/>
    </xf>
  </cellXfs>
  <cellStyles count="12">
    <cellStyle name="Currency 2" xfId="1" xr:uid="{00000000-0005-0000-0000-000000000000}"/>
    <cellStyle name="Normal" xfId="0" builtinId="0"/>
    <cellStyle name="Normal 2" xfId="2" xr:uid="{00000000-0005-0000-0000-000002000000}"/>
    <cellStyle name="Normal 3" xfId="9" xr:uid="{09A55568-B0F5-4A6D-9B9A-9F7857E55F69}"/>
    <cellStyle name="Normal 4" xfId="3" xr:uid="{00000000-0005-0000-0000-000003000000}"/>
    <cellStyle name="Normal 4 2" xfId="4" xr:uid="{00000000-0005-0000-0000-000004000000}"/>
    <cellStyle name="Normal 4 2 2" xfId="10" xr:uid="{DA4F67B4-4B55-44FF-8C00-98D3FEC5ECDB}"/>
    <cellStyle name="Normal 5" xfId="8" xr:uid="{F6924184-5F20-4CB3-93AF-045A5F27E748}"/>
    <cellStyle name="Normal 5 2" xfId="5" xr:uid="{00000000-0005-0000-0000-000005000000}"/>
    <cellStyle name="Normal_Attacments TW 04" xfId="11" xr:uid="{193E19BC-59B5-4EF5-AC94-42A738840F5A}"/>
    <cellStyle name="Normal_Entertainment Form" xfId="6" xr:uid="{00000000-0005-0000-0000-000006000000}"/>
    <cellStyle name="Percent" xfId="7" builtinId="5"/>
  </cellStyles>
  <dxfs count="2">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powergrid1989-my.sharepoint.com/personal/wr2_powergrid_in/Documents/WR-II%20RHQ/Engineering/7%20PROJECTS/Pirana%20Kamod/Replacement%20of%20Main%20Gate%20SY%20gate%20etc/BOQ%20in%20SRM%20Formate.xlsx" TargetMode="External"/><Relationship Id="rId1" Type="http://schemas.openxmlformats.org/officeDocument/2006/relationships/externalLinkPath" Target="file:///C:\personal\wr2_powergrid_in\Documents\WR-II%20RHQ\Engineering\7%20PROJECTS\Pirana%20Kamod\Replacement%20of%20Main%20Gate%20SY%20gate%20etc\BOQ%20in%20SRM%20Form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2-ITARSI-013\Public\CIVIL\D\ENGG-CIVIL\ENGG%20CIVIL\7%20PROJECTS\90%20Radhnesda\2.0%20Residential%20Quarters\Final%20BOQ%20Rachanesda%20Qtrs%20SRM%20Bidding%20Form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Instructions"/>
      <sheetName val="BASICS"/>
      <sheetName val="Name of Bidder"/>
      <sheetName val="Sch-3A"/>
      <sheetName val="Sch5 Taxes"/>
      <sheetName val="Sch6 Summary"/>
    </sheetNames>
    <sheetDataSet>
      <sheetData sheetId="0">
        <row r="1">
          <cell r="A1" t="str">
            <v>Name of Package :</v>
          </cell>
        </row>
      </sheetData>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
      <sheetName val="Names of Bidder"/>
      <sheetName val="Sch-3A DSR civil Qtr"/>
      <sheetName val="Sch-3B Non-Sch civil Qtr"/>
      <sheetName val="Sch - 3C Qtr Elect Sch"/>
      <sheetName val="Sch - 3D Qtr Elect NS"/>
      <sheetName val="Sch - 3E CC Elect Sch"/>
      <sheetName val="Sch-3F CC Elect NS"/>
      <sheetName val="Sch-5 Taxes and duties"/>
      <sheetName val="Sch-6 GRAND SUMMARY"/>
      <sheetName val="Sheet7"/>
      <sheetName val="Bid Form "/>
      <sheetName val="Sheet5"/>
    </sheetNames>
    <sheetDataSet>
      <sheetData sheetId="0" refreshError="1"/>
      <sheetData sheetId="1">
        <row r="9">
          <cell r="C9" t="str">
            <v>…….. …… ………. ……….</v>
          </cell>
        </row>
        <row r="10">
          <cell r="C10" t="str">
            <v>…….. …… ………. ……….</v>
          </cell>
        </row>
        <row r="11">
          <cell r="C11" t="str">
            <v>…….. …… ………. ……….</v>
          </cell>
        </row>
      </sheetData>
      <sheetData sheetId="2"/>
      <sheetData sheetId="3"/>
      <sheetData sheetId="4"/>
      <sheetData sheetId="5">
        <row r="50">
          <cell r="M50">
            <v>0</v>
          </cell>
        </row>
      </sheetData>
      <sheetData sheetId="6"/>
      <sheetData sheetId="7"/>
      <sheetData sheetId="8"/>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EC95-01BF-470E-AA98-5FDEB9A41C19}">
  <dimension ref="A1:K134"/>
  <sheetViews>
    <sheetView workbookViewId="0">
      <selection activeCell="C9" sqref="C9"/>
    </sheetView>
  </sheetViews>
  <sheetFormatPr defaultRowHeight="16.5" x14ac:dyDescent="0.3"/>
  <cols>
    <col min="1" max="1" width="9.140625" style="210"/>
    <col min="2" max="2" width="9.140625" style="211"/>
    <col min="3" max="3" width="83" style="211" customWidth="1"/>
    <col min="4" max="4" width="75.5703125" style="210" customWidth="1"/>
    <col min="5" max="16384" width="9.140625" style="209"/>
  </cols>
  <sheetData>
    <row r="1" spans="1:11" ht="96.75" customHeight="1" x14ac:dyDescent="0.3">
      <c r="A1" s="371" t="s">
        <v>830</v>
      </c>
      <c r="B1" s="371"/>
      <c r="C1" s="371"/>
      <c r="D1" s="207"/>
      <c r="E1" s="208"/>
      <c r="F1" s="208"/>
      <c r="G1" s="208"/>
      <c r="H1" s="208"/>
      <c r="I1" s="208"/>
      <c r="J1" s="208"/>
      <c r="K1" s="208"/>
    </row>
    <row r="2" spans="1:11" ht="18" customHeight="1" x14ac:dyDescent="0.3">
      <c r="D2" s="212"/>
      <c r="E2" s="213"/>
      <c r="F2" s="213"/>
      <c r="G2" s="213"/>
      <c r="H2" s="213"/>
      <c r="I2" s="213"/>
      <c r="J2" s="213"/>
      <c r="K2" s="213"/>
    </row>
    <row r="3" spans="1:11" ht="18" customHeight="1" x14ac:dyDescent="0.3">
      <c r="A3" s="214" t="s">
        <v>109</v>
      </c>
      <c r="B3" s="211" t="s">
        <v>770</v>
      </c>
      <c r="D3" s="215"/>
      <c r="E3" s="216"/>
      <c r="F3" s="216"/>
      <c r="G3" s="216"/>
      <c r="H3" s="216"/>
      <c r="I3" s="216"/>
      <c r="J3" s="216"/>
      <c r="K3" s="216"/>
    </row>
    <row r="4" spans="1:11" ht="18" customHeight="1" x14ac:dyDescent="0.3">
      <c r="B4" s="217" t="s">
        <v>771</v>
      </c>
      <c r="C4" s="218" t="s">
        <v>772</v>
      </c>
      <c r="D4" s="215"/>
      <c r="E4" s="216"/>
      <c r="F4" s="216"/>
      <c r="G4" s="216"/>
      <c r="H4" s="216"/>
      <c r="I4" s="216"/>
      <c r="J4" s="216"/>
      <c r="K4" s="216"/>
    </row>
    <row r="5" spans="1:11" ht="38.1" customHeight="1" x14ac:dyDescent="0.3">
      <c r="B5" s="217" t="s">
        <v>773</v>
      </c>
      <c r="C5" s="218" t="s">
        <v>774</v>
      </c>
      <c r="D5" s="215"/>
      <c r="E5" s="216"/>
      <c r="F5" s="216"/>
      <c r="G5" s="216"/>
      <c r="H5" s="216"/>
      <c r="I5" s="216"/>
      <c r="J5" s="216"/>
      <c r="K5" s="216"/>
    </row>
    <row r="6" spans="1:11" ht="18" customHeight="1" x14ac:dyDescent="0.3">
      <c r="B6" s="217" t="s">
        <v>775</v>
      </c>
      <c r="C6" s="218" t="s">
        <v>776</v>
      </c>
      <c r="D6" s="215"/>
      <c r="E6" s="216"/>
      <c r="F6" s="216"/>
      <c r="G6" s="216"/>
      <c r="H6" s="216"/>
      <c r="I6" s="216"/>
      <c r="J6" s="216"/>
      <c r="K6" s="216"/>
    </row>
    <row r="7" spans="1:11" ht="18" customHeight="1" x14ac:dyDescent="0.3">
      <c r="B7" s="217" t="s">
        <v>777</v>
      </c>
      <c r="C7" s="218" t="s">
        <v>778</v>
      </c>
      <c r="D7" s="215"/>
      <c r="E7" s="216"/>
      <c r="F7" s="216"/>
      <c r="G7" s="216"/>
      <c r="H7" s="216"/>
      <c r="I7" s="216"/>
      <c r="J7" s="216"/>
      <c r="K7" s="216"/>
    </row>
    <row r="8" spans="1:11" ht="18" customHeight="1" x14ac:dyDescent="0.3">
      <c r="B8" s="217" t="s">
        <v>779</v>
      </c>
      <c r="C8" s="218" t="s">
        <v>780</v>
      </c>
      <c r="D8" s="215"/>
      <c r="E8" s="216"/>
      <c r="F8" s="216"/>
      <c r="G8" s="216"/>
      <c r="H8" s="216"/>
      <c r="I8" s="216"/>
      <c r="J8" s="216"/>
      <c r="K8" s="216"/>
    </row>
    <row r="9" spans="1:11" ht="18" customHeight="1" x14ac:dyDescent="0.3">
      <c r="B9" s="217" t="s">
        <v>781</v>
      </c>
      <c r="C9" s="218" t="s">
        <v>782</v>
      </c>
      <c r="D9" s="215"/>
      <c r="E9" s="216"/>
      <c r="F9" s="216"/>
      <c r="G9" s="216"/>
      <c r="H9" s="216"/>
      <c r="I9" s="216"/>
      <c r="J9" s="216"/>
      <c r="K9" s="216"/>
    </row>
    <row r="10" spans="1:11" ht="18" customHeight="1" x14ac:dyDescent="0.3">
      <c r="B10" s="217"/>
      <c r="C10" s="218"/>
      <c r="D10" s="215"/>
      <c r="E10" s="216"/>
      <c r="F10" s="216"/>
      <c r="G10" s="216"/>
      <c r="H10" s="216"/>
      <c r="I10" s="216"/>
      <c r="J10" s="216"/>
      <c r="K10" s="216"/>
    </row>
    <row r="11" spans="1:11" ht="18" hidden="1" customHeight="1" x14ac:dyDescent="0.3">
      <c r="A11" s="214" t="s">
        <v>783</v>
      </c>
      <c r="B11" s="211" t="s">
        <v>784</v>
      </c>
      <c r="D11" s="215"/>
      <c r="E11" s="216"/>
      <c r="F11" s="216"/>
      <c r="G11" s="216"/>
      <c r="H11" s="216"/>
      <c r="I11" s="216"/>
      <c r="J11" s="216"/>
      <c r="K11" s="216"/>
    </row>
    <row r="12" spans="1:11" ht="18" hidden="1" customHeight="1" x14ac:dyDescent="0.3">
      <c r="B12" s="372" t="s">
        <v>785</v>
      </c>
      <c r="C12" s="372"/>
      <c r="D12" s="219"/>
      <c r="E12" s="216"/>
      <c r="F12" s="216"/>
      <c r="G12" s="216"/>
      <c r="H12" s="216"/>
      <c r="I12" s="216"/>
      <c r="J12" s="216"/>
      <c r="K12" s="216"/>
    </row>
    <row r="13" spans="1:11" ht="18" hidden="1" customHeight="1" x14ac:dyDescent="0.3">
      <c r="B13" s="220"/>
      <c r="C13" s="218" t="s">
        <v>786</v>
      </c>
      <c r="D13" s="215"/>
      <c r="E13" s="216"/>
      <c r="F13" s="216"/>
      <c r="G13" s="216"/>
      <c r="H13" s="216"/>
      <c r="I13" s="216"/>
      <c r="J13" s="216"/>
      <c r="K13" s="216"/>
    </row>
    <row r="14" spans="1:11" ht="18" hidden="1" customHeight="1" x14ac:dyDescent="0.3">
      <c r="B14" s="372" t="s">
        <v>787</v>
      </c>
      <c r="C14" s="372"/>
      <c r="D14" s="219"/>
      <c r="E14" s="216"/>
      <c r="F14" s="216"/>
      <c r="G14" s="216"/>
      <c r="H14" s="216"/>
      <c r="I14" s="216"/>
      <c r="J14" s="216"/>
      <c r="K14" s="216"/>
    </row>
    <row r="15" spans="1:11" ht="38.1" hidden="1" customHeight="1" x14ac:dyDescent="0.3">
      <c r="B15" s="221" t="s">
        <v>788</v>
      </c>
      <c r="C15" s="218" t="s">
        <v>789</v>
      </c>
      <c r="D15" s="215"/>
      <c r="E15" s="216"/>
      <c r="F15" s="216"/>
      <c r="G15" s="216"/>
      <c r="H15" s="216"/>
      <c r="I15" s="216"/>
      <c r="J15" s="216"/>
      <c r="K15" s="216"/>
    </row>
    <row r="16" spans="1:11" ht="24.75" hidden="1" customHeight="1" x14ac:dyDescent="0.3">
      <c r="B16" s="221" t="s">
        <v>788</v>
      </c>
      <c r="C16" s="218" t="s">
        <v>790</v>
      </c>
      <c r="D16" s="215"/>
      <c r="E16" s="216"/>
      <c r="F16" s="216"/>
      <c r="G16" s="216"/>
      <c r="H16" s="216"/>
      <c r="I16" s="216"/>
      <c r="J16" s="216"/>
      <c r="K16" s="216"/>
    </row>
    <row r="17" spans="2:11" ht="42" hidden="1" customHeight="1" x14ac:dyDescent="0.3">
      <c r="B17" s="221" t="s">
        <v>788</v>
      </c>
      <c r="C17" s="218" t="s">
        <v>791</v>
      </c>
      <c r="D17" s="215"/>
      <c r="E17" s="216"/>
      <c r="F17" s="216"/>
      <c r="G17" s="216"/>
      <c r="H17" s="216"/>
      <c r="I17" s="216"/>
      <c r="J17" s="216"/>
      <c r="K17" s="216"/>
    </row>
    <row r="18" spans="2:11" ht="18" hidden="1" customHeight="1" x14ac:dyDescent="0.3">
      <c r="B18" s="221" t="s">
        <v>788</v>
      </c>
      <c r="C18" s="218" t="s">
        <v>792</v>
      </c>
      <c r="D18" s="215"/>
      <c r="E18" s="216"/>
      <c r="F18" s="216"/>
      <c r="G18" s="216"/>
      <c r="H18" s="216"/>
      <c r="I18" s="216"/>
      <c r="J18" s="216"/>
      <c r="K18" s="216"/>
    </row>
    <row r="19" spans="2:11" ht="18" hidden="1" customHeight="1" x14ac:dyDescent="0.3">
      <c r="B19" s="221" t="s">
        <v>788</v>
      </c>
      <c r="C19" s="218" t="s">
        <v>793</v>
      </c>
      <c r="D19" s="215"/>
      <c r="E19" s="216"/>
      <c r="F19" s="216"/>
      <c r="G19" s="216"/>
      <c r="H19" s="216"/>
      <c r="I19" s="216"/>
      <c r="J19" s="216"/>
      <c r="K19" s="216"/>
    </row>
    <row r="20" spans="2:11" ht="18" hidden="1" customHeight="1" x14ac:dyDescent="0.3">
      <c r="B20" s="221" t="s">
        <v>788</v>
      </c>
      <c r="C20" s="218" t="s">
        <v>794</v>
      </c>
      <c r="D20" s="215"/>
      <c r="E20" s="216"/>
      <c r="F20" s="216"/>
      <c r="G20" s="216"/>
      <c r="H20" s="216"/>
      <c r="I20" s="216"/>
      <c r="J20" s="216"/>
      <c r="K20" s="216"/>
    </row>
    <row r="21" spans="2:11" ht="18" hidden="1" customHeight="1" x14ac:dyDescent="0.3">
      <c r="B21" s="372" t="s">
        <v>795</v>
      </c>
      <c r="C21" s="372"/>
      <c r="D21" s="215"/>
      <c r="E21" s="216"/>
      <c r="F21" s="216"/>
      <c r="G21" s="216"/>
      <c r="H21" s="216"/>
      <c r="I21" s="216"/>
      <c r="J21" s="216"/>
      <c r="K21" s="216"/>
    </row>
    <row r="22" spans="2:11" ht="18" hidden="1" customHeight="1" x14ac:dyDescent="0.3">
      <c r="B22" s="221" t="s">
        <v>788</v>
      </c>
      <c r="C22" s="218" t="s">
        <v>796</v>
      </c>
      <c r="D22" s="215"/>
      <c r="E22" s="216"/>
      <c r="F22" s="216"/>
      <c r="G22" s="216"/>
      <c r="H22" s="216"/>
      <c r="I22" s="216"/>
      <c r="J22" s="216"/>
      <c r="K22" s="216"/>
    </row>
    <row r="23" spans="2:11" ht="18" hidden="1" customHeight="1" x14ac:dyDescent="0.3">
      <c r="B23" s="221" t="s">
        <v>788</v>
      </c>
      <c r="C23" s="218" t="s">
        <v>797</v>
      </c>
      <c r="D23" s="215"/>
      <c r="E23" s="216"/>
      <c r="F23" s="216"/>
      <c r="G23" s="216"/>
      <c r="H23" s="216"/>
      <c r="I23" s="216"/>
      <c r="J23" s="216"/>
      <c r="K23" s="216"/>
    </row>
    <row r="24" spans="2:11" ht="45.75" hidden="1" customHeight="1" x14ac:dyDescent="0.3">
      <c r="B24" s="370" t="s">
        <v>798</v>
      </c>
      <c r="C24" s="370"/>
      <c r="D24" s="215"/>
      <c r="E24" s="216"/>
      <c r="F24" s="216"/>
      <c r="G24" s="216"/>
      <c r="H24" s="216"/>
      <c r="I24" s="216"/>
      <c r="J24" s="216"/>
      <c r="K24" s="216"/>
    </row>
    <row r="25" spans="2:11" ht="18" hidden="1" customHeight="1" x14ac:dyDescent="0.3">
      <c r="B25" s="221" t="s">
        <v>788</v>
      </c>
      <c r="C25" s="222" t="s">
        <v>799</v>
      </c>
      <c r="D25" s="215"/>
      <c r="E25" s="216"/>
      <c r="F25" s="216"/>
      <c r="G25" s="216"/>
      <c r="H25" s="216"/>
      <c r="I25" s="216"/>
      <c r="J25" s="216"/>
      <c r="K25" s="216"/>
    </row>
    <row r="26" spans="2:11" ht="18" hidden="1" customHeight="1" x14ac:dyDescent="0.3">
      <c r="B26" s="221" t="s">
        <v>788</v>
      </c>
      <c r="C26" s="218" t="s">
        <v>800</v>
      </c>
      <c r="D26" s="215"/>
      <c r="E26" s="216"/>
      <c r="F26" s="216"/>
      <c r="G26" s="216"/>
      <c r="H26" s="216"/>
      <c r="I26" s="216"/>
      <c r="J26" s="216"/>
      <c r="K26" s="216"/>
    </row>
    <row r="27" spans="2:11" ht="35.25" hidden="1" customHeight="1" x14ac:dyDescent="0.3">
      <c r="B27" s="370" t="s">
        <v>801</v>
      </c>
      <c r="C27" s="370"/>
      <c r="D27" s="215"/>
      <c r="E27" s="216"/>
      <c r="F27" s="216"/>
      <c r="G27" s="216"/>
      <c r="H27" s="216"/>
      <c r="I27" s="216"/>
      <c r="J27" s="216"/>
      <c r="K27" s="216"/>
    </row>
    <row r="28" spans="2:11" ht="18" hidden="1" customHeight="1" x14ac:dyDescent="0.3">
      <c r="B28" s="221" t="s">
        <v>788</v>
      </c>
      <c r="C28" s="218" t="s">
        <v>802</v>
      </c>
      <c r="D28" s="215"/>
      <c r="E28" s="216"/>
      <c r="F28" s="216"/>
      <c r="G28" s="216"/>
      <c r="H28" s="216"/>
      <c r="I28" s="216"/>
      <c r="J28" s="216"/>
      <c r="K28" s="216"/>
    </row>
    <row r="29" spans="2:11" ht="18" hidden="1" customHeight="1" x14ac:dyDescent="0.3">
      <c r="B29" s="221" t="s">
        <v>788</v>
      </c>
      <c r="C29" s="218" t="s">
        <v>800</v>
      </c>
      <c r="D29" s="215"/>
      <c r="E29" s="216"/>
      <c r="F29" s="216"/>
      <c r="G29" s="216"/>
      <c r="H29" s="216"/>
      <c r="I29" s="216"/>
      <c r="J29" s="216"/>
      <c r="K29" s="216"/>
    </row>
    <row r="30" spans="2:11" ht="18" hidden="1" customHeight="1" x14ac:dyDescent="0.3">
      <c r="B30" s="221" t="s">
        <v>788</v>
      </c>
      <c r="C30" s="218" t="s">
        <v>803</v>
      </c>
      <c r="D30" s="215"/>
      <c r="E30" s="216"/>
      <c r="F30" s="216"/>
      <c r="G30" s="216"/>
      <c r="H30" s="216"/>
      <c r="I30" s="216"/>
      <c r="J30" s="216"/>
      <c r="K30" s="216"/>
    </row>
    <row r="31" spans="2:11" ht="42" hidden="1" customHeight="1" x14ac:dyDescent="0.3">
      <c r="B31" s="370" t="s">
        <v>804</v>
      </c>
      <c r="C31" s="370"/>
      <c r="D31" s="215"/>
      <c r="E31" s="216"/>
      <c r="F31" s="216"/>
      <c r="G31" s="216"/>
      <c r="H31" s="216"/>
      <c r="I31" s="216"/>
      <c r="J31" s="216"/>
      <c r="K31" s="216"/>
    </row>
    <row r="32" spans="2:11" ht="18" hidden="1" customHeight="1" x14ac:dyDescent="0.3">
      <c r="B32" s="221" t="s">
        <v>788</v>
      </c>
      <c r="C32" s="222" t="s">
        <v>799</v>
      </c>
      <c r="D32" s="215"/>
      <c r="E32" s="216"/>
      <c r="F32" s="216"/>
      <c r="G32" s="216"/>
      <c r="H32" s="216"/>
      <c r="I32" s="216"/>
      <c r="J32" s="216"/>
      <c r="K32" s="216"/>
    </row>
    <row r="33" spans="1:11" ht="18" hidden="1" customHeight="1" x14ac:dyDescent="0.3">
      <c r="B33" s="221" t="s">
        <v>788</v>
      </c>
      <c r="C33" s="218" t="s">
        <v>800</v>
      </c>
      <c r="D33" s="215"/>
      <c r="E33" s="216"/>
      <c r="F33" s="216"/>
      <c r="G33" s="216"/>
      <c r="H33" s="216"/>
      <c r="I33" s="216"/>
      <c r="J33" s="216"/>
      <c r="K33" s="216"/>
    </row>
    <row r="34" spans="1:11" ht="30.75" hidden="1" customHeight="1" x14ac:dyDescent="0.3">
      <c r="B34" s="370" t="s">
        <v>805</v>
      </c>
      <c r="C34" s="370"/>
      <c r="D34" s="215"/>
      <c r="E34" s="216"/>
      <c r="F34" s="216"/>
      <c r="G34" s="216"/>
      <c r="H34" s="216"/>
      <c r="I34" s="216"/>
      <c r="J34" s="216"/>
      <c r="K34" s="216"/>
    </row>
    <row r="35" spans="1:11" ht="18" hidden="1" customHeight="1" x14ac:dyDescent="0.3">
      <c r="B35" s="221" t="s">
        <v>788</v>
      </c>
      <c r="C35" s="218" t="s">
        <v>802</v>
      </c>
      <c r="D35" s="215"/>
      <c r="E35" s="216"/>
      <c r="F35" s="216"/>
      <c r="G35" s="216"/>
      <c r="H35" s="216"/>
      <c r="I35" s="216"/>
      <c r="J35" s="216"/>
      <c r="K35" s="216"/>
    </row>
    <row r="36" spans="1:11" ht="18" hidden="1" customHeight="1" x14ac:dyDescent="0.3">
      <c r="B36" s="221" t="s">
        <v>788</v>
      </c>
      <c r="C36" s="218" t="s">
        <v>800</v>
      </c>
      <c r="D36" s="215"/>
      <c r="E36" s="216"/>
      <c r="F36" s="216"/>
      <c r="G36" s="216"/>
      <c r="H36" s="216"/>
      <c r="I36" s="216"/>
      <c r="J36" s="216"/>
      <c r="K36" s="216"/>
    </row>
    <row r="37" spans="1:11" ht="18" hidden="1" customHeight="1" x14ac:dyDescent="0.3">
      <c r="B37" s="221" t="s">
        <v>788</v>
      </c>
      <c r="C37" s="218" t="s">
        <v>803</v>
      </c>
      <c r="D37" s="215"/>
      <c r="E37" s="216"/>
      <c r="F37" s="216"/>
      <c r="G37" s="216"/>
      <c r="H37" s="216"/>
      <c r="I37" s="216"/>
      <c r="J37" s="216"/>
      <c r="K37" s="216"/>
    </row>
    <row r="38" spans="1:11" ht="35.25" hidden="1" customHeight="1" x14ac:dyDescent="0.3">
      <c r="B38" s="370" t="s">
        <v>806</v>
      </c>
      <c r="C38" s="370"/>
      <c r="D38" s="215"/>
      <c r="E38" s="216"/>
      <c r="F38" s="216"/>
      <c r="G38" s="216"/>
      <c r="H38" s="216"/>
      <c r="I38" s="216"/>
      <c r="J38" s="216"/>
      <c r="K38" s="216"/>
    </row>
    <row r="39" spans="1:11" ht="18" hidden="1" customHeight="1" x14ac:dyDescent="0.3">
      <c r="B39" s="221" t="s">
        <v>788</v>
      </c>
      <c r="C39" s="218" t="s">
        <v>807</v>
      </c>
      <c r="D39" s="215"/>
      <c r="E39" s="216"/>
      <c r="F39" s="216"/>
      <c r="G39" s="216"/>
      <c r="H39" s="216"/>
      <c r="I39" s="216"/>
      <c r="J39" s="216"/>
      <c r="K39" s="216"/>
    </row>
    <row r="40" spans="1:11" ht="18" hidden="1" customHeight="1" x14ac:dyDescent="0.3">
      <c r="B40" s="221" t="s">
        <v>788</v>
      </c>
      <c r="C40" s="218" t="s">
        <v>800</v>
      </c>
      <c r="D40" s="215"/>
      <c r="E40" s="216"/>
      <c r="F40" s="216"/>
      <c r="G40" s="216"/>
      <c r="H40" s="216"/>
      <c r="I40" s="216"/>
      <c r="J40" s="216"/>
      <c r="K40" s="216"/>
    </row>
    <row r="41" spans="1:11" ht="18" hidden="1" customHeight="1" x14ac:dyDescent="0.3">
      <c r="B41" s="221" t="s">
        <v>788</v>
      </c>
      <c r="C41" s="218" t="s">
        <v>803</v>
      </c>
      <c r="D41" s="215"/>
      <c r="E41" s="216"/>
      <c r="F41" s="216"/>
      <c r="G41" s="216"/>
      <c r="H41" s="216"/>
      <c r="I41" s="216"/>
      <c r="J41" s="216"/>
      <c r="K41" s="216"/>
    </row>
    <row r="42" spans="1:11" ht="18" hidden="1" customHeight="1" x14ac:dyDescent="0.3">
      <c r="B42" s="221"/>
      <c r="C42" s="218"/>
      <c r="D42" s="215"/>
      <c r="E42" s="216"/>
      <c r="F42" s="216"/>
      <c r="G42" s="216"/>
      <c r="H42" s="216"/>
      <c r="I42" s="216"/>
      <c r="J42" s="216"/>
      <c r="K42" s="216"/>
    </row>
    <row r="43" spans="1:11" ht="18" hidden="1" customHeight="1" x14ac:dyDescent="0.3">
      <c r="B43" s="372" t="s">
        <v>808</v>
      </c>
      <c r="C43" s="372"/>
      <c r="D43" s="215"/>
      <c r="E43" s="216"/>
      <c r="F43" s="216"/>
      <c r="G43" s="216"/>
      <c r="H43" s="216"/>
      <c r="I43" s="216"/>
      <c r="J43" s="216"/>
      <c r="K43" s="216"/>
    </row>
    <row r="44" spans="1:11" hidden="1" x14ac:dyDescent="0.3">
      <c r="B44" s="221" t="s">
        <v>788</v>
      </c>
      <c r="C44" s="218" t="s">
        <v>809</v>
      </c>
      <c r="D44" s="215"/>
      <c r="E44" s="216"/>
      <c r="F44" s="216"/>
      <c r="G44" s="216"/>
      <c r="H44" s="216"/>
      <c r="I44" s="216"/>
      <c r="J44" s="216"/>
      <c r="K44" s="216"/>
    </row>
    <row r="45" spans="1:11" ht="18" hidden="1" customHeight="1" x14ac:dyDescent="0.3">
      <c r="B45" s="221" t="s">
        <v>788</v>
      </c>
      <c r="C45" s="218" t="s">
        <v>810</v>
      </c>
      <c r="D45" s="215"/>
      <c r="E45" s="216"/>
      <c r="F45" s="216"/>
      <c r="G45" s="216"/>
      <c r="H45" s="216"/>
      <c r="I45" s="216"/>
      <c r="J45" s="216"/>
      <c r="K45" s="216"/>
    </row>
    <row r="46" spans="1:11" ht="36" hidden="1" customHeight="1" x14ac:dyDescent="0.3">
      <c r="B46" s="221" t="s">
        <v>788</v>
      </c>
      <c r="C46" s="218" t="s">
        <v>811</v>
      </c>
    </row>
    <row r="47" spans="1:11" ht="18" hidden="1" customHeight="1" x14ac:dyDescent="0.3">
      <c r="B47" s="221" t="s">
        <v>788</v>
      </c>
      <c r="C47" s="218" t="s">
        <v>812</v>
      </c>
      <c r="D47" s="223"/>
    </row>
    <row r="48" spans="1:11" ht="18" hidden="1" customHeight="1" x14ac:dyDescent="0.3">
      <c r="A48" s="211"/>
      <c r="C48" s="224"/>
      <c r="D48" s="223"/>
    </row>
    <row r="49" spans="1:3" ht="36" customHeight="1" x14ac:dyDescent="0.3">
      <c r="A49" s="374"/>
      <c r="B49" s="374"/>
      <c r="C49" s="374"/>
    </row>
    <row r="50" spans="1:3" ht="18" customHeight="1" x14ac:dyDescent="0.3">
      <c r="A50" s="375" t="s">
        <v>813</v>
      </c>
      <c r="B50" s="375"/>
      <c r="C50" s="375"/>
    </row>
    <row r="51" spans="1:3" ht="18" customHeight="1" x14ac:dyDescent="0.3">
      <c r="A51" s="373" t="s">
        <v>814</v>
      </c>
      <c r="B51" s="373"/>
      <c r="C51" s="373"/>
    </row>
    <row r="52" spans="1:3" ht="18" customHeight="1" x14ac:dyDescent="0.3">
      <c r="B52" s="225"/>
      <c r="C52" s="225"/>
    </row>
    <row r="53" spans="1:3" ht="18" customHeight="1" x14ac:dyDescent="0.3">
      <c r="C53" s="226"/>
    </row>
    <row r="54" spans="1:3" ht="18" customHeight="1" x14ac:dyDescent="0.3">
      <c r="C54" s="224"/>
    </row>
    <row r="55" spans="1:3" ht="18" customHeight="1" x14ac:dyDescent="0.3">
      <c r="C55" s="226"/>
    </row>
    <row r="56" spans="1:3" ht="18" customHeight="1" x14ac:dyDescent="0.3">
      <c r="B56" s="224"/>
      <c r="C56" s="224"/>
    </row>
    <row r="57" spans="1:3" ht="18" customHeight="1" x14ac:dyDescent="0.3">
      <c r="B57" s="224"/>
      <c r="C57" s="224"/>
    </row>
    <row r="58" spans="1:3" ht="18" customHeight="1" x14ac:dyDescent="0.3">
      <c r="B58" s="224"/>
      <c r="C58" s="224"/>
    </row>
    <row r="59" spans="1:3" ht="18" customHeight="1" x14ac:dyDescent="0.3">
      <c r="B59" s="224"/>
      <c r="C59" s="224"/>
    </row>
    <row r="60" spans="1:3" ht="18" customHeight="1" x14ac:dyDescent="0.3">
      <c r="B60" s="224"/>
      <c r="C60" s="224"/>
    </row>
    <row r="61" spans="1:3" ht="18" customHeight="1" x14ac:dyDescent="0.3">
      <c r="B61" s="224"/>
      <c r="C61" s="224"/>
    </row>
    <row r="62" spans="1:3" ht="18" customHeight="1" x14ac:dyDescent="0.3"/>
    <row r="63" spans="1:3" ht="18" customHeight="1" x14ac:dyDescent="0.3"/>
    <row r="64" spans="1:3"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mergeCells count="13">
    <mergeCell ref="A51:C51"/>
    <mergeCell ref="B31:C31"/>
    <mergeCell ref="B34:C34"/>
    <mergeCell ref="B38:C38"/>
    <mergeCell ref="B43:C43"/>
    <mergeCell ref="A49:C49"/>
    <mergeCell ref="A50:C50"/>
    <mergeCell ref="B27:C27"/>
    <mergeCell ref="A1:C1"/>
    <mergeCell ref="B12:C12"/>
    <mergeCell ref="B14:C14"/>
    <mergeCell ref="B21:C21"/>
    <mergeCell ref="B24:C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7A9D5-C8AC-4A4C-BBC0-81CDD0CFDF2F}">
  <dimension ref="A1:C22"/>
  <sheetViews>
    <sheetView workbookViewId="0">
      <selection activeCell="D9" sqref="D9"/>
    </sheetView>
  </sheetViews>
  <sheetFormatPr defaultRowHeight="15" x14ac:dyDescent="0.25"/>
  <cols>
    <col min="1" max="1" width="33" customWidth="1"/>
    <col min="2" max="2" width="11.7109375" customWidth="1"/>
    <col min="3" max="3" width="58.85546875" customWidth="1"/>
  </cols>
  <sheetData>
    <row r="1" spans="1:3" x14ac:dyDescent="0.25">
      <c r="A1" s="376" t="str">
        <f>+[1]BASIC!A1</f>
        <v>Name of Package :</v>
      </c>
      <c r="B1" s="376"/>
      <c r="C1" s="376"/>
    </row>
    <row r="2" spans="1:3" x14ac:dyDescent="0.25">
      <c r="A2" s="377" t="s">
        <v>831</v>
      </c>
      <c r="B2" s="377"/>
      <c r="C2" s="377"/>
    </row>
    <row r="3" spans="1:3" x14ac:dyDescent="0.25">
      <c r="A3" s="227"/>
      <c r="B3" s="227"/>
      <c r="C3" s="227"/>
    </row>
    <row r="4" spans="1:3" x14ac:dyDescent="0.25">
      <c r="A4" s="378" t="s">
        <v>815</v>
      </c>
      <c r="B4" s="378"/>
      <c r="C4" s="378"/>
    </row>
    <row r="5" spans="1:3" ht="16.5" x14ac:dyDescent="0.25">
      <c r="A5" s="228"/>
      <c r="B5" s="228"/>
      <c r="C5" s="229"/>
    </row>
    <row r="6" spans="1:3" ht="33" x14ac:dyDescent="0.25">
      <c r="A6" s="230" t="s">
        <v>816</v>
      </c>
      <c r="B6" s="231"/>
      <c r="C6" s="232" t="s">
        <v>817</v>
      </c>
    </row>
    <row r="7" spans="1:3" ht="16.5" x14ac:dyDescent="0.25">
      <c r="A7" s="233"/>
      <c r="B7" s="233"/>
      <c r="C7" s="234"/>
    </row>
    <row r="8" spans="1:3" ht="16.5" x14ac:dyDescent="0.25">
      <c r="A8" s="235" t="str">
        <f>IF(C6="Individual Firm","Name of Sole Bidder [Individual Firm]",IF(C6="Licensee of a Manufacturer","Name of Bidder [Licensee]",IF(C6="Representative of a Manufacturer","Name of Bidder [Authorised Representative]","Name of Lead Partner")))</f>
        <v>Name of Sole Bidder [Individual Firm]</v>
      </c>
      <c r="B8" s="236"/>
      <c r="C8" s="237"/>
    </row>
    <row r="9" spans="1:3" ht="33" x14ac:dyDescent="0.25">
      <c r="A9" s="238" t="s">
        <v>818</v>
      </c>
      <c r="B9" s="239"/>
      <c r="C9" s="237" t="s">
        <v>819</v>
      </c>
    </row>
    <row r="10" spans="1:3" ht="16.5" x14ac:dyDescent="0.25">
      <c r="A10" s="240"/>
      <c r="B10" s="241"/>
      <c r="C10" s="237" t="s">
        <v>819</v>
      </c>
    </row>
    <row r="11" spans="1:3" ht="16.5" x14ac:dyDescent="0.25">
      <c r="A11" s="242"/>
      <c r="B11" s="243"/>
      <c r="C11" s="237" t="s">
        <v>819</v>
      </c>
    </row>
    <row r="12" spans="1:3" ht="16.5" x14ac:dyDescent="0.25">
      <c r="A12" s="229"/>
      <c r="B12" s="229"/>
      <c r="C12" s="233"/>
    </row>
    <row r="13" spans="1:3" ht="16.5" x14ac:dyDescent="0.25">
      <c r="A13" s="235" t="str">
        <f>IF(C6="Individual Firm","",IF(C6="Licensee of a Manufacturer","Name of Manufacturer [Licenser]",IF(C6="Representative of a Manufacturer","Name of Manufacturer","Name of Other Partner")))</f>
        <v/>
      </c>
      <c r="B13" s="236"/>
      <c r="C13" s="237" t="s">
        <v>819</v>
      </c>
    </row>
    <row r="14" spans="1:3" ht="16.5" x14ac:dyDescent="0.25">
      <c r="A14" s="244"/>
      <c r="B14" s="239"/>
      <c r="C14" s="237" t="s">
        <v>819</v>
      </c>
    </row>
    <row r="15" spans="1:3" ht="16.5" x14ac:dyDescent="0.25">
      <c r="A15" s="240"/>
      <c r="B15" s="241"/>
      <c r="C15" s="237" t="s">
        <v>819</v>
      </c>
    </row>
    <row r="16" spans="1:3" ht="16.5" x14ac:dyDescent="0.25">
      <c r="A16" s="379"/>
      <c r="B16" s="379"/>
      <c r="C16" s="237" t="s">
        <v>819</v>
      </c>
    </row>
    <row r="17" spans="1:3" ht="16.5" x14ac:dyDescent="0.25">
      <c r="A17" s="229"/>
      <c r="B17" s="229"/>
      <c r="C17" s="233"/>
    </row>
    <row r="18" spans="1:3" ht="16.5" x14ac:dyDescent="0.25">
      <c r="A18" s="245" t="s">
        <v>820</v>
      </c>
      <c r="B18" s="246"/>
      <c r="C18" s="247"/>
    </row>
    <row r="19" spans="1:3" ht="16.5" x14ac:dyDescent="0.25">
      <c r="A19" s="245" t="s">
        <v>821</v>
      </c>
      <c r="B19" s="246"/>
      <c r="C19" s="237"/>
    </row>
    <row r="20" spans="1:3" ht="16.5" x14ac:dyDescent="0.25">
      <c r="A20" s="248"/>
      <c r="B20" s="248"/>
      <c r="C20" s="248"/>
    </row>
    <row r="21" spans="1:3" ht="16.5" x14ac:dyDescent="0.25">
      <c r="A21" s="245" t="s">
        <v>822</v>
      </c>
      <c r="B21" s="246"/>
      <c r="C21" s="249"/>
    </row>
    <row r="22" spans="1:3" ht="16.5" x14ac:dyDescent="0.25">
      <c r="A22" s="245" t="s">
        <v>823</v>
      </c>
      <c r="B22" s="246"/>
      <c r="C22" s="237"/>
    </row>
  </sheetData>
  <mergeCells count="4">
    <mergeCell ref="A1:C1"/>
    <mergeCell ref="A2:C2"/>
    <mergeCell ref="A4:C4"/>
    <mergeCell ref="A16:B16"/>
  </mergeCells>
  <conditionalFormatting sqref="A13:B15 A16">
    <cfRule type="expression" dxfId="1" priority="1" stopIfTrue="1">
      <formula>$D$6= "Individual Firm"</formula>
    </cfRule>
  </conditionalFormatting>
  <conditionalFormatting sqref="C7">
    <cfRule type="expression" dxfId="0" priority="2" stopIfTrue="1">
      <formula>$AA$6=0</formula>
    </cfRule>
  </conditionalFormatting>
  <dataValidations count="1">
    <dataValidation type="list" allowBlank="1" showInputMessage="1" showErrorMessage="1" sqref="C6" xr:uid="{1F8D291C-E5D8-4EC4-AEDF-A5788CEBF8A5}">
      <formula1>$AA$2:$AA$5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57DED-8E45-4CF1-AFC9-A08A1D733901}">
  <dimension ref="A1:H4"/>
  <sheetViews>
    <sheetView workbookViewId="0">
      <selection activeCell="D18" sqref="D18"/>
    </sheetView>
  </sheetViews>
  <sheetFormatPr defaultRowHeight="15" x14ac:dyDescent="0.25"/>
  <cols>
    <col min="1" max="1" width="27.5703125" customWidth="1"/>
    <col min="2" max="2" width="14.85546875" customWidth="1"/>
    <col min="3" max="3" width="13.140625" customWidth="1"/>
  </cols>
  <sheetData>
    <row r="1" spans="1:8" ht="40.5" customHeight="1" x14ac:dyDescent="0.25">
      <c r="A1" s="250" t="s">
        <v>824</v>
      </c>
      <c r="B1" s="380" t="s">
        <v>831</v>
      </c>
      <c r="C1" s="381"/>
      <c r="D1" s="381"/>
      <c r="E1" s="381"/>
      <c r="F1" s="381"/>
      <c r="G1" s="381"/>
      <c r="H1" s="381"/>
    </row>
    <row r="2" spans="1:8" ht="50.25" customHeight="1" x14ac:dyDescent="0.25">
      <c r="A2" s="250" t="s">
        <v>848</v>
      </c>
      <c r="B2" s="382">
        <v>5002005112</v>
      </c>
      <c r="C2" s="383"/>
      <c r="D2" s="383"/>
      <c r="E2" s="383"/>
      <c r="F2" s="383"/>
      <c r="G2" s="383"/>
      <c r="H2" s="384"/>
    </row>
    <row r="3" spans="1:8" ht="42.75" customHeight="1" x14ac:dyDescent="0.25">
      <c r="A3" s="250" t="s">
        <v>825</v>
      </c>
      <c r="B3" s="382" t="s">
        <v>847</v>
      </c>
      <c r="C3" s="383"/>
      <c r="D3" s="383"/>
      <c r="E3" s="383"/>
      <c r="F3" s="383"/>
      <c r="G3" s="383"/>
      <c r="H3" s="384"/>
    </row>
    <row r="4" spans="1:8" ht="51.75" customHeight="1" x14ac:dyDescent="0.25">
      <c r="A4" s="250" t="s">
        <v>826</v>
      </c>
      <c r="B4" s="385" t="s">
        <v>832</v>
      </c>
      <c r="C4" s="386"/>
      <c r="D4" s="386"/>
      <c r="E4" s="386"/>
      <c r="F4" s="386"/>
      <c r="G4" s="386"/>
      <c r="H4" s="387"/>
    </row>
  </sheetData>
  <mergeCells count="4">
    <mergeCell ref="B1:H1"/>
    <mergeCell ref="B2:H2"/>
    <mergeCell ref="B3:H3"/>
    <mergeCell ref="B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V238"/>
  <sheetViews>
    <sheetView tabSelected="1" view="pageBreakPreview" topLeftCell="A14" zoomScale="91" zoomScaleNormal="100" zoomScaleSheetLayoutView="91" workbookViewId="0">
      <selection activeCell="N228" sqref="N228"/>
    </sheetView>
  </sheetViews>
  <sheetFormatPr defaultRowHeight="15" x14ac:dyDescent="0.25"/>
  <cols>
    <col min="1" max="1" width="9.140625" style="65" customWidth="1"/>
    <col min="2" max="2" width="11.85546875" style="65" customWidth="1"/>
    <col min="3" max="3" width="15.5703125" style="65" customWidth="1"/>
    <col min="4" max="7" width="11.85546875" style="65" customWidth="1"/>
    <col min="8" max="8" width="55.140625" style="65" customWidth="1"/>
    <col min="9" max="9" width="8.7109375" style="65" customWidth="1"/>
    <col min="10" max="10" width="10.140625" style="65" customWidth="1"/>
    <col min="11" max="11" width="11.42578125" style="65" customWidth="1"/>
    <col min="12" max="12" width="12.7109375" style="65" customWidth="1"/>
    <col min="13" max="13" width="11.85546875" style="65" customWidth="1"/>
    <col min="14" max="14" width="19.5703125" style="65" customWidth="1"/>
    <col min="15" max="15" width="22.140625" style="65" customWidth="1"/>
    <col min="16" max="16" width="21.140625" style="65" customWidth="1"/>
    <col min="17" max="17" width="9.140625" style="65" customWidth="1"/>
    <col min="18" max="18" width="5.85546875" style="65" customWidth="1"/>
    <col min="19" max="19" width="9.140625" style="65"/>
    <col min="20" max="20" width="11.42578125" style="65" customWidth="1"/>
    <col min="21" max="21" width="9.140625" style="65"/>
    <col min="22" max="22" width="10.140625" style="65" customWidth="1"/>
    <col min="23" max="16384" width="9.140625" style="65"/>
  </cols>
  <sheetData>
    <row r="1" spans="1:16" x14ac:dyDescent="0.25">
      <c r="A1" s="333" t="s">
        <v>115</v>
      </c>
      <c r="B1" s="334"/>
      <c r="C1" s="334"/>
      <c r="D1" s="334"/>
      <c r="E1" s="334"/>
      <c r="F1" s="334"/>
      <c r="G1" s="334"/>
      <c r="H1" s="334"/>
      <c r="I1" s="334"/>
      <c r="J1" s="334"/>
      <c r="K1" s="334"/>
      <c r="L1" s="334"/>
      <c r="M1" s="334"/>
      <c r="N1" s="334"/>
      <c r="O1" s="335"/>
      <c r="P1" s="6"/>
    </row>
    <row r="2" spans="1:16" ht="15" customHeight="1" x14ac:dyDescent="0.25">
      <c r="A2" s="336" t="s">
        <v>116</v>
      </c>
      <c r="B2" s="337"/>
      <c r="C2" s="337"/>
      <c r="D2" s="337"/>
      <c r="E2" s="337"/>
      <c r="F2" s="337"/>
      <c r="G2" s="337"/>
      <c r="H2" s="337"/>
      <c r="I2" s="337"/>
      <c r="J2" s="337"/>
      <c r="K2" s="337"/>
      <c r="L2" s="337"/>
      <c r="M2" s="337"/>
      <c r="N2" s="337"/>
      <c r="O2" s="338"/>
      <c r="P2" s="6"/>
    </row>
    <row r="3" spans="1:16" ht="15" customHeight="1" x14ac:dyDescent="0.25">
      <c r="A3" s="336" t="s">
        <v>663</v>
      </c>
      <c r="B3" s="337"/>
      <c r="C3" s="337"/>
      <c r="D3" s="337"/>
      <c r="E3" s="337"/>
      <c r="F3" s="337"/>
      <c r="G3" s="337"/>
      <c r="H3" s="337"/>
      <c r="I3" s="337"/>
      <c r="J3" s="337"/>
      <c r="K3" s="337"/>
      <c r="L3" s="337"/>
      <c r="M3" s="337"/>
      <c r="N3" s="337"/>
      <c r="O3" s="338"/>
      <c r="P3" s="6"/>
    </row>
    <row r="4" spans="1:16" ht="15" customHeight="1" x14ac:dyDescent="0.25">
      <c r="A4" s="339" t="s">
        <v>827</v>
      </c>
      <c r="B4" s="340"/>
      <c r="C4" s="340"/>
      <c r="D4" s="340"/>
      <c r="E4" s="340"/>
      <c r="F4" s="340"/>
      <c r="G4" s="340"/>
      <c r="H4" s="340"/>
      <c r="I4" s="340"/>
      <c r="J4" s="340"/>
      <c r="K4" s="340"/>
      <c r="L4" s="340"/>
      <c r="M4" s="340"/>
      <c r="N4" s="340"/>
      <c r="O4" s="341"/>
      <c r="P4" s="6"/>
    </row>
    <row r="5" spans="1:16" ht="15" customHeight="1" x14ac:dyDescent="0.25">
      <c r="A5" s="342" t="s">
        <v>828</v>
      </c>
      <c r="B5" s="343"/>
      <c r="C5" s="343"/>
      <c r="D5" s="343"/>
      <c r="E5" s="343"/>
      <c r="F5" s="343"/>
      <c r="G5" s="343"/>
      <c r="H5" s="343"/>
      <c r="I5" s="343"/>
      <c r="J5" s="343"/>
      <c r="K5" s="343"/>
      <c r="L5" s="343"/>
      <c r="M5" s="343"/>
      <c r="N5" s="343"/>
      <c r="O5" s="344"/>
      <c r="P5" s="104"/>
    </row>
    <row r="6" spans="1:16" ht="15" customHeight="1" x14ac:dyDescent="0.25">
      <c r="A6" s="206"/>
      <c r="B6" s="345" t="s">
        <v>117</v>
      </c>
      <c r="C6" s="346"/>
      <c r="D6" s="346"/>
      <c r="E6" s="346"/>
      <c r="F6" s="346"/>
      <c r="G6" s="346"/>
      <c r="H6" s="346"/>
      <c r="I6" s="346"/>
      <c r="J6" s="346"/>
      <c r="K6" s="346"/>
      <c r="L6" s="346"/>
      <c r="M6" s="346"/>
      <c r="N6" s="346"/>
      <c r="O6" s="347"/>
      <c r="P6" s="104"/>
    </row>
    <row r="7" spans="1:16" x14ac:dyDescent="0.25">
      <c r="A7" s="103" t="s">
        <v>118</v>
      </c>
      <c r="B7" s="103"/>
      <c r="C7" s="103"/>
      <c r="D7" s="353"/>
      <c r="E7" s="354"/>
      <c r="F7" s="354"/>
      <c r="G7" s="354"/>
      <c r="H7" s="354"/>
      <c r="I7" s="354"/>
      <c r="J7" s="354"/>
      <c r="K7" s="355"/>
      <c r="L7" s="350" t="s">
        <v>119</v>
      </c>
      <c r="M7" s="351"/>
      <c r="N7" s="351"/>
      <c r="O7" s="352"/>
      <c r="P7" s="104"/>
    </row>
    <row r="8" spans="1:16" x14ac:dyDescent="0.25">
      <c r="A8" s="356" t="s">
        <v>120</v>
      </c>
      <c r="B8" s="357"/>
      <c r="C8" s="358"/>
      <c r="D8" s="353"/>
      <c r="E8" s="354"/>
      <c r="F8" s="354"/>
      <c r="G8" s="354"/>
      <c r="H8" s="354"/>
      <c r="I8" s="354"/>
      <c r="J8" s="354"/>
      <c r="K8" s="355"/>
      <c r="L8" s="350" t="s">
        <v>121</v>
      </c>
      <c r="M8" s="351"/>
      <c r="N8" s="351"/>
      <c r="O8" s="352"/>
      <c r="P8" s="104"/>
    </row>
    <row r="9" spans="1:16" x14ac:dyDescent="0.25">
      <c r="A9" s="356" t="s">
        <v>122</v>
      </c>
      <c r="B9" s="357"/>
      <c r="C9" s="358"/>
      <c r="D9" s="353"/>
      <c r="E9" s="354"/>
      <c r="F9" s="354"/>
      <c r="G9" s="354"/>
      <c r="H9" s="354"/>
      <c r="I9" s="354"/>
      <c r="J9" s="354"/>
      <c r="K9" s="355"/>
      <c r="L9" s="350" t="s">
        <v>123</v>
      </c>
      <c r="M9" s="351"/>
      <c r="N9" s="351"/>
      <c r="O9" s="352"/>
      <c r="P9" s="104"/>
    </row>
    <row r="10" spans="1:16" x14ac:dyDescent="0.25">
      <c r="A10" s="103"/>
      <c r="B10" s="103"/>
      <c r="C10" s="103"/>
      <c r="D10" s="353"/>
      <c r="E10" s="354"/>
      <c r="F10" s="354"/>
      <c r="G10" s="354"/>
      <c r="H10" s="354"/>
      <c r="I10" s="354"/>
      <c r="J10" s="354"/>
      <c r="K10" s="355"/>
      <c r="L10" s="350" t="s">
        <v>124</v>
      </c>
      <c r="M10" s="351"/>
      <c r="N10" s="351"/>
      <c r="O10" s="352"/>
      <c r="P10" s="104"/>
    </row>
    <row r="11" spans="1:16" x14ac:dyDescent="0.25">
      <c r="A11" s="104"/>
      <c r="B11" s="104"/>
      <c r="C11" s="104"/>
      <c r="D11" s="353"/>
      <c r="E11" s="354"/>
      <c r="F11" s="354"/>
      <c r="G11" s="354"/>
      <c r="H11" s="354"/>
      <c r="I11" s="354"/>
      <c r="J11" s="354"/>
      <c r="K11" s="355"/>
      <c r="L11" s="350" t="s">
        <v>125</v>
      </c>
      <c r="M11" s="351"/>
      <c r="N11" s="351"/>
      <c r="O11" s="352"/>
      <c r="P11" s="104"/>
    </row>
    <row r="12" spans="1:16" x14ac:dyDescent="0.25">
      <c r="A12" s="350"/>
      <c r="B12" s="351"/>
      <c r="C12" s="351"/>
      <c r="D12" s="351"/>
      <c r="E12" s="351"/>
      <c r="F12" s="351"/>
      <c r="G12" s="351"/>
      <c r="H12" s="351"/>
      <c r="I12" s="351"/>
      <c r="J12" s="351"/>
      <c r="K12" s="352"/>
      <c r="L12" s="350" t="s">
        <v>126</v>
      </c>
      <c r="M12" s="351"/>
      <c r="N12" s="351"/>
      <c r="O12" s="352"/>
      <c r="P12" s="104"/>
    </row>
    <row r="13" spans="1:16" ht="15" customHeight="1" x14ac:dyDescent="0.25">
      <c r="A13" s="345" t="s">
        <v>829</v>
      </c>
      <c r="B13" s="346"/>
      <c r="C13" s="346"/>
      <c r="D13" s="346"/>
      <c r="E13" s="346"/>
      <c r="F13" s="346"/>
      <c r="G13" s="346"/>
      <c r="H13" s="346"/>
      <c r="I13" s="346"/>
      <c r="J13" s="346"/>
      <c r="K13" s="346"/>
      <c r="L13" s="100"/>
      <c r="M13" s="100"/>
      <c r="N13" s="100"/>
      <c r="O13" s="101"/>
      <c r="P13" s="104"/>
    </row>
    <row r="14" spans="1:16" x14ac:dyDescent="0.25">
      <c r="A14" s="104"/>
      <c r="B14" s="205"/>
      <c r="C14" s="104"/>
      <c r="D14" s="104"/>
      <c r="E14" s="104"/>
      <c r="F14" s="104"/>
      <c r="G14" s="350"/>
      <c r="H14" s="352"/>
      <c r="I14" s="105"/>
      <c r="J14" s="345"/>
      <c r="K14" s="346"/>
      <c r="L14" s="346"/>
      <c r="M14" s="346"/>
      <c r="N14" s="347"/>
      <c r="O14" s="105"/>
      <c r="P14" s="104"/>
    </row>
    <row r="15" spans="1:16" ht="12.75" customHeight="1" x14ac:dyDescent="0.25">
      <c r="A15" s="348" t="s">
        <v>127</v>
      </c>
      <c r="B15" s="348" t="s">
        <v>128</v>
      </c>
      <c r="C15" s="96" t="s">
        <v>129</v>
      </c>
      <c r="D15" s="348" t="s">
        <v>138</v>
      </c>
      <c r="E15" s="359" t="s">
        <v>137</v>
      </c>
      <c r="F15" s="360"/>
      <c r="G15" s="363" t="s">
        <v>592</v>
      </c>
      <c r="H15" s="364"/>
      <c r="I15" s="348" t="s">
        <v>105</v>
      </c>
      <c r="J15" s="348" t="s">
        <v>49</v>
      </c>
      <c r="K15" s="348" t="s">
        <v>130</v>
      </c>
      <c r="L15" s="348" t="s">
        <v>131</v>
      </c>
      <c r="M15" s="348" t="s">
        <v>132</v>
      </c>
      <c r="N15" s="348" t="s">
        <v>133</v>
      </c>
      <c r="O15" s="348" t="s">
        <v>134</v>
      </c>
      <c r="P15" s="348" t="s">
        <v>135</v>
      </c>
    </row>
    <row r="16" spans="1:16" ht="86.25" customHeight="1" x14ac:dyDescent="0.25">
      <c r="A16" s="349"/>
      <c r="B16" s="349"/>
      <c r="C16" s="96" t="s">
        <v>136</v>
      </c>
      <c r="D16" s="349"/>
      <c r="E16" s="361"/>
      <c r="F16" s="362"/>
      <c r="G16" s="365"/>
      <c r="H16" s="366"/>
      <c r="I16" s="349"/>
      <c r="J16" s="349"/>
      <c r="K16" s="349"/>
      <c r="L16" s="349"/>
      <c r="M16" s="349"/>
      <c r="N16" s="349"/>
      <c r="O16" s="349"/>
      <c r="P16" s="349"/>
    </row>
    <row r="17" spans="1:22" s="106" customFormat="1" ht="12.75" x14ac:dyDescent="0.25">
      <c r="A17" s="97">
        <v>1</v>
      </c>
      <c r="B17" s="97">
        <v>2</v>
      </c>
      <c r="C17" s="97">
        <v>3</v>
      </c>
      <c r="D17" s="97">
        <v>4</v>
      </c>
      <c r="E17" s="97">
        <v>5</v>
      </c>
      <c r="F17" s="97">
        <v>6</v>
      </c>
      <c r="G17" s="342">
        <v>7</v>
      </c>
      <c r="H17" s="344"/>
      <c r="I17" s="97">
        <v>8</v>
      </c>
      <c r="J17" s="97">
        <v>9</v>
      </c>
      <c r="K17" s="97">
        <v>10</v>
      </c>
      <c r="L17" s="97">
        <v>11</v>
      </c>
      <c r="M17" s="97">
        <v>12</v>
      </c>
      <c r="N17" s="97">
        <v>13</v>
      </c>
      <c r="O17" s="97">
        <v>14</v>
      </c>
      <c r="P17" s="97">
        <v>15</v>
      </c>
    </row>
    <row r="18" spans="1:22" ht="15" customHeight="1" x14ac:dyDescent="0.25">
      <c r="A18" s="47"/>
      <c r="B18" s="47"/>
      <c r="C18" s="47"/>
      <c r="D18" s="6"/>
      <c r="E18" s="6"/>
      <c r="F18" s="6"/>
      <c r="G18" s="367" t="s">
        <v>593</v>
      </c>
      <c r="H18" s="368"/>
      <c r="I18" s="11"/>
      <c r="J18" s="11"/>
      <c r="K18" s="11"/>
      <c r="L18" s="11"/>
      <c r="M18" s="11"/>
      <c r="N18" s="6"/>
      <c r="O18" s="6"/>
      <c r="P18" s="98"/>
    </row>
    <row r="19" spans="1:22" ht="30" x14ac:dyDescent="0.25">
      <c r="A19" s="298" t="s">
        <v>141</v>
      </c>
      <c r="B19" s="306">
        <v>120000024</v>
      </c>
      <c r="C19" s="306">
        <v>995428</v>
      </c>
      <c r="D19" s="310"/>
      <c r="E19" s="312">
        <f>IF(C19&gt;0,18%,0)</f>
        <v>0.18</v>
      </c>
      <c r="F19" s="296"/>
      <c r="G19" s="47" t="s">
        <v>78</v>
      </c>
      <c r="H19" s="55" t="s">
        <v>20</v>
      </c>
      <c r="I19" s="294" t="s">
        <v>315</v>
      </c>
      <c r="J19" s="294">
        <v>78.680000000000007</v>
      </c>
      <c r="K19" s="294">
        <v>217.55</v>
      </c>
      <c r="L19" s="304">
        <v>0.18</v>
      </c>
      <c r="M19" s="294">
        <f>+K19/(1+L19)</f>
        <v>184.36440677966104</v>
      </c>
      <c r="N19" s="294">
        <f>J19*M19</f>
        <v>14505.791525423732</v>
      </c>
      <c r="O19" s="294">
        <f>IF(ISBLANK(F20),E19*N19,F20*N19)</f>
        <v>2611.0424745762716</v>
      </c>
      <c r="P19" s="294">
        <f>+O19+N19</f>
        <v>17116.834000000003</v>
      </c>
      <c r="Q19" s="66"/>
      <c r="S19" s="369"/>
      <c r="V19" s="183"/>
    </row>
    <row r="20" spans="1:22" ht="22.5" customHeight="1" x14ac:dyDescent="0.25">
      <c r="A20" s="299"/>
      <c r="B20" s="307"/>
      <c r="C20" s="307"/>
      <c r="D20" s="311"/>
      <c r="E20" s="313"/>
      <c r="F20" s="297"/>
      <c r="G20" s="47" t="s">
        <v>21</v>
      </c>
      <c r="H20" s="55" t="s">
        <v>79</v>
      </c>
      <c r="I20" s="295"/>
      <c r="J20" s="295"/>
      <c r="K20" s="295"/>
      <c r="L20" s="305"/>
      <c r="M20" s="295"/>
      <c r="N20" s="295"/>
      <c r="O20" s="295"/>
      <c r="P20" s="295"/>
      <c r="Q20" s="67"/>
      <c r="S20" s="369"/>
      <c r="V20" s="183"/>
    </row>
    <row r="21" spans="1:22" ht="105" x14ac:dyDescent="0.25">
      <c r="A21" s="298" t="s">
        <v>653</v>
      </c>
      <c r="B21" s="306">
        <v>120000349</v>
      </c>
      <c r="C21" s="306">
        <v>995433</v>
      </c>
      <c r="D21" s="310"/>
      <c r="E21" s="312">
        <f>IF(C21&gt;0,18%,0)</f>
        <v>0.18</v>
      </c>
      <c r="F21" s="296"/>
      <c r="G21" s="47" t="s">
        <v>80</v>
      </c>
      <c r="H21" s="55" t="s">
        <v>100</v>
      </c>
      <c r="I21" s="294" t="s">
        <v>315</v>
      </c>
      <c r="J21" s="294">
        <v>526.44000000000005</v>
      </c>
      <c r="K21" s="294">
        <v>260.3</v>
      </c>
      <c r="L21" s="304">
        <v>0.18</v>
      </c>
      <c r="M21" s="294">
        <f>+K21/(1+L21)</f>
        <v>220.59322033898306</v>
      </c>
      <c r="N21" s="294">
        <f>J21*M21</f>
        <v>116129.09491525426</v>
      </c>
      <c r="O21" s="329">
        <f>IF(ISBLANK(F21),E21*N21,F21*N21)</f>
        <v>20903.237084745768</v>
      </c>
      <c r="P21" s="329">
        <f>+O21+N21</f>
        <v>137032.33200000002</v>
      </c>
      <c r="Q21" s="67"/>
      <c r="V21" s="183"/>
    </row>
    <row r="22" spans="1:22" x14ac:dyDescent="0.25">
      <c r="A22" s="299"/>
      <c r="B22" s="307"/>
      <c r="C22" s="307"/>
      <c r="D22" s="311"/>
      <c r="E22" s="313"/>
      <c r="F22" s="297"/>
      <c r="G22" s="47" t="s">
        <v>11</v>
      </c>
      <c r="H22" s="55" t="s">
        <v>12</v>
      </c>
      <c r="I22" s="295"/>
      <c r="J22" s="295"/>
      <c r="K22" s="295"/>
      <c r="L22" s="305"/>
      <c r="M22" s="295"/>
      <c r="N22" s="295"/>
      <c r="O22" s="329"/>
      <c r="P22" s="329"/>
      <c r="Q22" s="67"/>
      <c r="V22" s="183"/>
    </row>
    <row r="23" spans="1:22" ht="120" x14ac:dyDescent="0.25">
      <c r="A23" s="298" t="s">
        <v>142</v>
      </c>
      <c r="B23" s="306">
        <v>120000354</v>
      </c>
      <c r="C23" s="306">
        <v>995433</v>
      </c>
      <c r="D23" s="310"/>
      <c r="E23" s="312">
        <f>IF(C23&gt;0,18%,0)</f>
        <v>0.18</v>
      </c>
      <c r="F23" s="296"/>
      <c r="G23" s="47" t="s">
        <v>81</v>
      </c>
      <c r="H23" s="55" t="s">
        <v>104</v>
      </c>
      <c r="I23" s="300" t="s">
        <v>316</v>
      </c>
      <c r="J23" s="294">
        <v>70</v>
      </c>
      <c r="K23" s="294">
        <v>352.15</v>
      </c>
      <c r="L23" s="304">
        <v>0.18</v>
      </c>
      <c r="M23" s="294">
        <f>+K23/(1+L23)</f>
        <v>298.43220338983048</v>
      </c>
      <c r="N23" s="294">
        <f>J23*M23</f>
        <v>20890.254237288133</v>
      </c>
      <c r="O23" s="329">
        <f>IF(ISBLANK(F23),E23*N23,F23*N23)</f>
        <v>3760.2457627118638</v>
      </c>
      <c r="P23" s="329">
        <f>+O23+N23</f>
        <v>24650.499999999996</v>
      </c>
      <c r="Q23" s="67"/>
      <c r="V23" s="183"/>
    </row>
    <row r="24" spans="1:22" x14ac:dyDescent="0.25">
      <c r="A24" s="315"/>
      <c r="B24" s="321"/>
      <c r="C24" s="321"/>
      <c r="D24" s="316"/>
      <c r="E24" s="317"/>
      <c r="F24" s="323"/>
      <c r="G24" s="47" t="s">
        <v>82</v>
      </c>
      <c r="H24" s="55" t="s">
        <v>83</v>
      </c>
      <c r="I24" s="320"/>
      <c r="J24" s="318"/>
      <c r="K24" s="318"/>
      <c r="L24" s="322"/>
      <c r="M24" s="318"/>
      <c r="N24" s="318"/>
      <c r="O24" s="329"/>
      <c r="P24" s="329"/>
      <c r="Q24" s="67"/>
      <c r="V24" s="183"/>
    </row>
    <row r="25" spans="1:22" ht="30" x14ac:dyDescent="0.25">
      <c r="A25" s="299"/>
      <c r="B25" s="307"/>
      <c r="C25" s="307"/>
      <c r="D25" s="311"/>
      <c r="E25" s="313"/>
      <c r="F25" s="297"/>
      <c r="G25" s="47" t="s">
        <v>7</v>
      </c>
      <c r="H25" s="55" t="s">
        <v>84</v>
      </c>
      <c r="I25" s="301"/>
      <c r="J25" s="295"/>
      <c r="K25" s="295"/>
      <c r="L25" s="305"/>
      <c r="M25" s="295"/>
      <c r="N25" s="295"/>
      <c r="O25" s="329"/>
      <c r="P25" s="329"/>
      <c r="Q25" s="67"/>
      <c r="V25" s="183"/>
    </row>
    <row r="26" spans="1:22" ht="73.5" customHeight="1" x14ac:dyDescent="0.25">
      <c r="A26" s="45" t="s">
        <v>143</v>
      </c>
      <c r="B26" s="94">
        <v>120000391</v>
      </c>
      <c r="C26" s="94">
        <v>995433</v>
      </c>
      <c r="D26" s="251"/>
      <c r="E26" s="93">
        <f>IF(C26&gt;0,18%,0)</f>
        <v>0.18</v>
      </c>
      <c r="F26" s="252"/>
      <c r="G26" s="47" t="s">
        <v>85</v>
      </c>
      <c r="H26" s="55" t="s">
        <v>86</v>
      </c>
      <c r="I26" s="47" t="s">
        <v>315</v>
      </c>
      <c r="J26" s="38">
        <v>471.16</v>
      </c>
      <c r="K26" s="38">
        <v>196</v>
      </c>
      <c r="L26" s="41">
        <v>0.18</v>
      </c>
      <c r="M26" s="38">
        <f>+K26/(1+L26)</f>
        <v>166.10169491525426</v>
      </c>
      <c r="N26" s="38">
        <f>J26*M26</f>
        <v>78260.474576271197</v>
      </c>
      <c r="O26" s="38">
        <f>IF(ISBLANK(F26),E26*N26,F26*N26)</f>
        <v>14086.885423728814</v>
      </c>
      <c r="P26" s="38">
        <f>+O26+N26</f>
        <v>92347.360000000015</v>
      </c>
      <c r="Q26" s="67"/>
      <c r="V26" s="183"/>
    </row>
    <row r="27" spans="1:22" ht="30" x14ac:dyDescent="0.25">
      <c r="A27" s="298" t="s">
        <v>144</v>
      </c>
      <c r="B27" s="306">
        <v>120000392</v>
      </c>
      <c r="C27" s="306">
        <v>995433</v>
      </c>
      <c r="D27" s="310"/>
      <c r="E27" s="312">
        <f>IF(C27&gt;0,18%,0)</f>
        <v>0.18</v>
      </c>
      <c r="F27" s="296"/>
      <c r="G27" s="47">
        <v>2.2599999999999998</v>
      </c>
      <c r="H27" s="55" t="s">
        <v>87</v>
      </c>
      <c r="I27" s="294" t="s">
        <v>315</v>
      </c>
      <c r="J27" s="294">
        <v>116.41</v>
      </c>
      <c r="K27" s="294">
        <v>126.8</v>
      </c>
      <c r="L27" s="304">
        <v>0.18</v>
      </c>
      <c r="M27" s="294">
        <f>+K27/(1+L27)</f>
        <v>107.45762711864407</v>
      </c>
      <c r="N27" s="294">
        <f>J27*M27</f>
        <v>12509.142372881355</v>
      </c>
      <c r="O27" s="329">
        <f>IF(ISBLANK(F27),E27*N27,F27*N27)</f>
        <v>2251.6456271186439</v>
      </c>
      <c r="P27" s="329">
        <f>+O27+N27</f>
        <v>14760.787999999999</v>
      </c>
      <c r="Q27" s="67"/>
      <c r="V27" s="183"/>
    </row>
    <row r="28" spans="1:22" x14ac:dyDescent="0.25">
      <c r="A28" s="299"/>
      <c r="B28" s="307"/>
      <c r="C28" s="307"/>
      <c r="D28" s="311"/>
      <c r="E28" s="313"/>
      <c r="F28" s="297"/>
      <c r="G28" s="47" t="s">
        <v>22</v>
      </c>
      <c r="H28" s="55" t="s">
        <v>88</v>
      </c>
      <c r="I28" s="295"/>
      <c r="J28" s="295"/>
      <c r="K28" s="295"/>
      <c r="L28" s="305"/>
      <c r="M28" s="295"/>
      <c r="N28" s="295"/>
      <c r="O28" s="329"/>
      <c r="P28" s="329"/>
      <c r="Q28" s="67"/>
      <c r="V28" s="183"/>
    </row>
    <row r="29" spans="1:22" ht="30" x14ac:dyDescent="0.25">
      <c r="A29" s="298" t="s">
        <v>145</v>
      </c>
      <c r="B29" s="306">
        <v>120000407</v>
      </c>
      <c r="C29" s="306">
        <v>995433</v>
      </c>
      <c r="D29" s="310"/>
      <c r="E29" s="312">
        <f>IF(C29&gt;0,18%,0)</f>
        <v>0.18</v>
      </c>
      <c r="F29" s="296"/>
      <c r="G29" s="47" t="s">
        <v>89</v>
      </c>
      <c r="H29" s="55" t="s">
        <v>90</v>
      </c>
      <c r="I29" s="294" t="s">
        <v>13</v>
      </c>
      <c r="J29" s="294">
        <v>90</v>
      </c>
      <c r="K29" s="294">
        <v>234.75</v>
      </c>
      <c r="L29" s="330">
        <v>0.18</v>
      </c>
      <c r="M29" s="329">
        <f>+K29/(1+L29)</f>
        <v>198.9406779661017</v>
      </c>
      <c r="N29" s="329">
        <f>J29*M29</f>
        <v>17904.661016949154</v>
      </c>
      <c r="O29" s="329">
        <f>IF(ISBLANK(F29),E29*N29,F29*N29)</f>
        <v>3222.8389830508477</v>
      </c>
      <c r="P29" s="329">
        <f>+O29+N29</f>
        <v>21127.5</v>
      </c>
      <c r="Q29" s="67"/>
      <c r="V29" s="183"/>
    </row>
    <row r="30" spans="1:22" ht="30" x14ac:dyDescent="0.25">
      <c r="A30" s="299"/>
      <c r="B30" s="307"/>
      <c r="C30" s="307"/>
      <c r="D30" s="311"/>
      <c r="E30" s="313"/>
      <c r="F30" s="297"/>
      <c r="G30" s="47" t="s">
        <v>23</v>
      </c>
      <c r="H30" s="55" t="s">
        <v>91</v>
      </c>
      <c r="I30" s="295"/>
      <c r="J30" s="295"/>
      <c r="K30" s="295"/>
      <c r="L30" s="330"/>
      <c r="M30" s="329"/>
      <c r="N30" s="329"/>
      <c r="O30" s="329"/>
      <c r="P30" s="329"/>
      <c r="Q30" s="67"/>
      <c r="V30" s="183"/>
    </row>
    <row r="31" spans="1:22" ht="45" x14ac:dyDescent="0.25">
      <c r="A31" s="298" t="s">
        <v>146</v>
      </c>
      <c r="B31" s="306">
        <v>120000442</v>
      </c>
      <c r="C31" s="306">
        <v>995454</v>
      </c>
      <c r="D31" s="310"/>
      <c r="E31" s="331">
        <v>0.18</v>
      </c>
      <c r="F31" s="296"/>
      <c r="G31" s="47" t="s">
        <v>92</v>
      </c>
      <c r="H31" s="55" t="s">
        <v>93</v>
      </c>
      <c r="I31" s="294" t="s">
        <v>315</v>
      </c>
      <c r="J31" s="294">
        <v>66.22</v>
      </c>
      <c r="K31" s="294">
        <v>6812</v>
      </c>
      <c r="L31" s="330">
        <v>0.18</v>
      </c>
      <c r="M31" s="329">
        <f>+K31/(1+L31)</f>
        <v>5772.8813559322034</v>
      </c>
      <c r="N31" s="329">
        <f>J31*M31</f>
        <v>382280.20338983048</v>
      </c>
      <c r="O31" s="329">
        <f>IF(ISBLANK(F31),E31*N31,F31*N31)</f>
        <v>68810.43661016949</v>
      </c>
      <c r="P31" s="329">
        <f>+O31+N31</f>
        <v>451090.63999999996</v>
      </c>
      <c r="Q31" s="67"/>
      <c r="V31" s="183"/>
    </row>
    <row r="32" spans="1:22" ht="30" x14ac:dyDescent="0.25">
      <c r="A32" s="299"/>
      <c r="B32" s="307"/>
      <c r="C32" s="307"/>
      <c r="D32" s="311"/>
      <c r="E32" s="332"/>
      <c r="F32" s="297"/>
      <c r="G32" s="47" t="s">
        <v>24</v>
      </c>
      <c r="H32" s="55" t="s">
        <v>101</v>
      </c>
      <c r="I32" s="295"/>
      <c r="J32" s="295"/>
      <c r="K32" s="295"/>
      <c r="L32" s="330"/>
      <c r="M32" s="329"/>
      <c r="N32" s="329"/>
      <c r="O32" s="329"/>
      <c r="P32" s="329"/>
      <c r="Q32" s="67"/>
      <c r="V32" s="183"/>
    </row>
    <row r="33" spans="1:22" ht="100.5" customHeight="1" x14ac:dyDescent="0.25">
      <c r="A33" s="298" t="s">
        <v>147</v>
      </c>
      <c r="B33" s="306">
        <v>120000450</v>
      </c>
      <c r="C33" s="306">
        <v>995454</v>
      </c>
      <c r="D33" s="310"/>
      <c r="E33" s="331">
        <v>0.18</v>
      </c>
      <c r="F33" s="296"/>
      <c r="G33" s="47" t="s">
        <v>94</v>
      </c>
      <c r="H33" s="55" t="s">
        <v>148</v>
      </c>
      <c r="I33" s="294" t="s">
        <v>315</v>
      </c>
      <c r="J33" s="294">
        <v>10.67</v>
      </c>
      <c r="K33" s="294">
        <v>9895.2000000000007</v>
      </c>
      <c r="L33" s="304">
        <v>0.18</v>
      </c>
      <c r="M33" s="294">
        <f>+K33/(1+L33)</f>
        <v>8385.7627118644086</v>
      </c>
      <c r="N33" s="329">
        <f>J33*M33</f>
        <v>89476.088135593236</v>
      </c>
      <c r="O33" s="329">
        <f>IF(ISBLANK(F33),E33*N33,F33*N33)</f>
        <v>16105.695864406782</v>
      </c>
      <c r="P33" s="329">
        <f>+O33+N33</f>
        <v>105581.78400000001</v>
      </c>
      <c r="Q33" s="67"/>
      <c r="V33" s="183"/>
    </row>
    <row r="34" spans="1:22" ht="30" x14ac:dyDescent="0.25">
      <c r="A34" s="299"/>
      <c r="B34" s="307"/>
      <c r="C34" s="307"/>
      <c r="D34" s="311"/>
      <c r="E34" s="332"/>
      <c r="F34" s="297"/>
      <c r="G34" s="47" t="s">
        <v>25</v>
      </c>
      <c r="H34" s="55" t="s">
        <v>95</v>
      </c>
      <c r="I34" s="295"/>
      <c r="J34" s="295"/>
      <c r="K34" s="295"/>
      <c r="L34" s="305"/>
      <c r="M34" s="295"/>
      <c r="N34" s="329"/>
      <c r="O34" s="329"/>
      <c r="P34" s="329"/>
      <c r="Q34" s="67"/>
      <c r="V34" s="183"/>
    </row>
    <row r="35" spans="1:22" ht="30" x14ac:dyDescent="0.25">
      <c r="A35" s="298" t="s">
        <v>654</v>
      </c>
      <c r="B35" s="306">
        <v>120000456</v>
      </c>
      <c r="C35" s="306">
        <v>995457</v>
      </c>
      <c r="D35" s="310"/>
      <c r="E35" s="331">
        <v>0.18</v>
      </c>
      <c r="F35" s="296"/>
      <c r="G35" s="47" t="s">
        <v>96</v>
      </c>
      <c r="H35" s="55" t="s">
        <v>97</v>
      </c>
      <c r="I35" s="294" t="s">
        <v>317</v>
      </c>
      <c r="J35" s="294">
        <v>76.227999999999994</v>
      </c>
      <c r="K35" s="294">
        <v>392.15</v>
      </c>
      <c r="L35" s="304">
        <v>0.18</v>
      </c>
      <c r="M35" s="294">
        <f>+K35/(1+L35)</f>
        <v>332.33050847457628</v>
      </c>
      <c r="N35" s="294">
        <f>J35*M35</f>
        <v>25332.89</v>
      </c>
      <c r="O35" s="294">
        <f>IF(ISBLANK(F35),E35*N35,F35*N35)</f>
        <v>4559.9201999999996</v>
      </c>
      <c r="P35" s="294">
        <f>+O35+N35</f>
        <v>29892.8102</v>
      </c>
      <c r="Q35" s="67"/>
      <c r="V35" s="183"/>
    </row>
    <row r="36" spans="1:22" x14ac:dyDescent="0.25">
      <c r="A36" s="299"/>
      <c r="B36" s="307"/>
      <c r="C36" s="307"/>
      <c r="D36" s="311"/>
      <c r="E36" s="332"/>
      <c r="F36" s="297"/>
      <c r="G36" s="47" t="s">
        <v>51</v>
      </c>
      <c r="H36" s="55" t="s">
        <v>98</v>
      </c>
      <c r="I36" s="295" t="s">
        <v>10</v>
      </c>
      <c r="J36" s="295"/>
      <c r="K36" s="295"/>
      <c r="L36" s="305"/>
      <c r="M36" s="295"/>
      <c r="N36" s="295"/>
      <c r="O36" s="295"/>
      <c r="P36" s="295"/>
      <c r="Q36" s="67"/>
      <c r="V36" s="183"/>
    </row>
    <row r="37" spans="1:22" ht="75" x14ac:dyDescent="0.25">
      <c r="A37" s="47" t="s">
        <v>325</v>
      </c>
      <c r="B37" s="56">
        <v>120000470</v>
      </c>
      <c r="C37" s="56">
        <v>995458</v>
      </c>
      <c r="D37" s="259"/>
      <c r="E37" s="51">
        <f t="shared" ref="E37:E44" si="0">IF(C37&gt;0,18%,0)</f>
        <v>0.18</v>
      </c>
      <c r="F37" s="260"/>
      <c r="G37" s="47" t="s">
        <v>359</v>
      </c>
      <c r="H37" s="55" t="s">
        <v>360</v>
      </c>
      <c r="I37" s="43" t="s">
        <v>317</v>
      </c>
      <c r="J37" s="38">
        <v>5.52</v>
      </c>
      <c r="K37" s="38">
        <v>410.85</v>
      </c>
      <c r="L37" s="41">
        <v>0.18</v>
      </c>
      <c r="M37" s="38">
        <f>+K37/(1+L37)</f>
        <v>348.17796610169495</v>
      </c>
      <c r="N37" s="38">
        <f>J37*M37</f>
        <v>1921.9423728813561</v>
      </c>
      <c r="O37" s="38">
        <f>IF(ISBLANK(F37),E37*N37,F37*N37)</f>
        <v>345.94962711864406</v>
      </c>
      <c r="P37" s="38">
        <f>+O37+N37</f>
        <v>2267.8920000000003</v>
      </c>
      <c r="Q37" s="67"/>
      <c r="V37" s="183"/>
    </row>
    <row r="38" spans="1:22" ht="105" x14ac:dyDescent="0.25">
      <c r="A38" s="47" t="s">
        <v>149</v>
      </c>
      <c r="B38" s="56">
        <v>120000477</v>
      </c>
      <c r="C38" s="56">
        <v>995454</v>
      </c>
      <c r="D38" s="259"/>
      <c r="E38" s="51">
        <f t="shared" si="0"/>
        <v>0.18</v>
      </c>
      <c r="F38" s="260"/>
      <c r="G38" s="47" t="s">
        <v>151</v>
      </c>
      <c r="H38" s="55" t="s">
        <v>114</v>
      </c>
      <c r="I38" s="43" t="s">
        <v>317</v>
      </c>
      <c r="J38" s="38">
        <v>37.619999999999997</v>
      </c>
      <c r="K38" s="39">
        <v>749.3</v>
      </c>
      <c r="L38" s="41">
        <v>0.18</v>
      </c>
      <c r="M38" s="38">
        <f>+K38/(1+L38)</f>
        <v>635</v>
      </c>
      <c r="N38" s="38">
        <f>J38*M38</f>
        <v>23888.699999999997</v>
      </c>
      <c r="O38" s="38">
        <f>IF(ISBLANK(F38),E38*N38,F38*N38)</f>
        <v>4299.9659999999994</v>
      </c>
      <c r="P38" s="38">
        <f>+O38+N38</f>
        <v>28188.665999999997</v>
      </c>
      <c r="Q38" s="67"/>
      <c r="V38" s="183"/>
    </row>
    <row r="39" spans="1:22" ht="30" x14ac:dyDescent="0.25">
      <c r="A39" s="47" t="s">
        <v>548</v>
      </c>
      <c r="B39" s="47"/>
      <c r="C39" s="47"/>
      <c r="D39" s="47"/>
      <c r="E39" s="49">
        <f t="shared" si="0"/>
        <v>0</v>
      </c>
      <c r="F39" s="50"/>
      <c r="G39" s="47" t="s">
        <v>153</v>
      </c>
      <c r="H39" s="55" t="s">
        <v>0</v>
      </c>
      <c r="I39" s="43"/>
      <c r="J39" s="44"/>
      <c r="K39" s="53"/>
      <c r="L39" s="41"/>
      <c r="M39" s="38"/>
      <c r="N39" s="38"/>
      <c r="O39" s="38"/>
      <c r="P39" s="38"/>
      <c r="Q39" s="67"/>
      <c r="V39" s="183"/>
    </row>
    <row r="40" spans="1:22" ht="30" x14ac:dyDescent="0.25">
      <c r="A40" s="47" t="s">
        <v>71</v>
      </c>
      <c r="B40" s="56">
        <v>120000499</v>
      </c>
      <c r="C40" s="56">
        <v>995457</v>
      </c>
      <c r="D40" s="259"/>
      <c r="E40" s="51">
        <f t="shared" si="0"/>
        <v>0.18</v>
      </c>
      <c r="F40" s="260"/>
      <c r="G40" s="47" t="s">
        <v>26</v>
      </c>
      <c r="H40" s="55" t="s">
        <v>1</v>
      </c>
      <c r="I40" s="43" t="s">
        <v>317</v>
      </c>
      <c r="J40" s="38">
        <v>56.4</v>
      </c>
      <c r="K40" s="53">
        <v>392.15</v>
      </c>
      <c r="L40" s="41">
        <v>0.18</v>
      </c>
      <c r="M40" s="38">
        <f t="shared" ref="M40:M46" si="1">+K40/(1+L40)</f>
        <v>332.33050847457628</v>
      </c>
      <c r="N40" s="38">
        <f t="shared" ref="N40:N46" si="2">J40*M40</f>
        <v>18743.4406779661</v>
      </c>
      <c r="O40" s="38">
        <f t="shared" ref="O40:O46" si="3">IF(ISBLANK(F40),E40*N40,F40*N40)</f>
        <v>3373.8193220338981</v>
      </c>
      <c r="P40" s="38">
        <f t="shared" ref="P40:P46" si="4">+O40+N40</f>
        <v>22117.26</v>
      </c>
      <c r="Q40" s="67"/>
      <c r="V40" s="183"/>
    </row>
    <row r="41" spans="1:22" ht="30" x14ac:dyDescent="0.25">
      <c r="A41" s="47" t="s">
        <v>73</v>
      </c>
      <c r="B41" s="56">
        <v>120000500</v>
      </c>
      <c r="C41" s="56">
        <v>995457</v>
      </c>
      <c r="D41" s="259"/>
      <c r="E41" s="51">
        <f t="shared" si="0"/>
        <v>0.18</v>
      </c>
      <c r="F41" s="260"/>
      <c r="G41" s="47" t="s">
        <v>27</v>
      </c>
      <c r="H41" s="55" t="s">
        <v>154</v>
      </c>
      <c r="I41" s="43" t="s">
        <v>317</v>
      </c>
      <c r="J41" s="38">
        <v>49.1</v>
      </c>
      <c r="K41" s="53">
        <v>842.5</v>
      </c>
      <c r="L41" s="41">
        <v>0.18</v>
      </c>
      <c r="M41" s="38">
        <f t="shared" si="1"/>
        <v>713.98305084745766</v>
      </c>
      <c r="N41" s="38">
        <f t="shared" si="2"/>
        <v>35056.567796610172</v>
      </c>
      <c r="O41" s="38">
        <f t="shared" si="3"/>
        <v>6310.1822033898306</v>
      </c>
      <c r="P41" s="38">
        <f t="shared" si="4"/>
        <v>41366.75</v>
      </c>
      <c r="Q41" s="67"/>
      <c r="V41" s="183"/>
    </row>
    <row r="42" spans="1:22" ht="30" x14ac:dyDescent="0.25">
      <c r="A42" s="47" t="s">
        <v>75</v>
      </c>
      <c r="B42" s="56">
        <v>120000501</v>
      </c>
      <c r="C42" s="56">
        <v>995457</v>
      </c>
      <c r="D42" s="259"/>
      <c r="E42" s="51">
        <f t="shared" si="0"/>
        <v>0.18</v>
      </c>
      <c r="F42" s="260"/>
      <c r="G42" s="47" t="s">
        <v>28</v>
      </c>
      <c r="H42" s="55" t="s">
        <v>155</v>
      </c>
      <c r="I42" s="43" t="s">
        <v>317</v>
      </c>
      <c r="J42" s="38">
        <v>289.56</v>
      </c>
      <c r="K42" s="107">
        <v>927.25</v>
      </c>
      <c r="L42" s="41">
        <v>0.18</v>
      </c>
      <c r="M42" s="38">
        <f t="shared" si="1"/>
        <v>785.80508474576277</v>
      </c>
      <c r="N42" s="38">
        <f t="shared" si="2"/>
        <v>227537.72033898308</v>
      </c>
      <c r="O42" s="38">
        <f t="shared" si="3"/>
        <v>40956.789661016956</v>
      </c>
      <c r="P42" s="38">
        <f t="shared" si="4"/>
        <v>268494.51</v>
      </c>
      <c r="Q42" s="67"/>
      <c r="V42" s="183"/>
    </row>
    <row r="43" spans="1:22" ht="30" x14ac:dyDescent="0.25">
      <c r="A43" s="47" t="s">
        <v>106</v>
      </c>
      <c r="B43" s="56">
        <v>120000503</v>
      </c>
      <c r="C43" s="56">
        <v>995457</v>
      </c>
      <c r="D43" s="259"/>
      <c r="E43" s="51">
        <f t="shared" si="0"/>
        <v>0.18</v>
      </c>
      <c r="F43" s="260"/>
      <c r="G43" s="47" t="s">
        <v>29</v>
      </c>
      <c r="H43" s="55" t="s">
        <v>156</v>
      </c>
      <c r="I43" s="43" t="s">
        <v>317</v>
      </c>
      <c r="J43" s="38">
        <v>310.45</v>
      </c>
      <c r="K43" s="53">
        <v>736.4</v>
      </c>
      <c r="L43" s="41">
        <v>0.18</v>
      </c>
      <c r="M43" s="38">
        <f t="shared" si="1"/>
        <v>624.06779661016947</v>
      </c>
      <c r="N43" s="38">
        <f t="shared" si="2"/>
        <v>193741.8474576271</v>
      </c>
      <c r="O43" s="38">
        <f t="shared" si="3"/>
        <v>34873.532542372879</v>
      </c>
      <c r="P43" s="38">
        <f t="shared" si="4"/>
        <v>228615.37999999998</v>
      </c>
      <c r="Q43" s="67"/>
      <c r="V43" s="183"/>
    </row>
    <row r="44" spans="1:22" x14ac:dyDescent="0.25">
      <c r="A44" s="47" t="s">
        <v>107</v>
      </c>
      <c r="B44" s="56">
        <v>120000504</v>
      </c>
      <c r="C44" s="56">
        <v>995457</v>
      </c>
      <c r="D44" s="259"/>
      <c r="E44" s="51">
        <f t="shared" si="0"/>
        <v>0.18</v>
      </c>
      <c r="F44" s="260"/>
      <c r="G44" s="47" t="s">
        <v>30</v>
      </c>
      <c r="H44" s="55" t="s">
        <v>157</v>
      </c>
      <c r="I44" s="43" t="s">
        <v>317</v>
      </c>
      <c r="J44" s="38">
        <v>244.97</v>
      </c>
      <c r="K44" s="107">
        <v>961.3</v>
      </c>
      <c r="L44" s="41">
        <v>0.18</v>
      </c>
      <c r="M44" s="38">
        <f t="shared" si="1"/>
        <v>814.66101694915255</v>
      </c>
      <c r="N44" s="38">
        <f t="shared" si="2"/>
        <v>199567.5093220339</v>
      </c>
      <c r="O44" s="38">
        <f t="shared" si="3"/>
        <v>35922.151677966103</v>
      </c>
      <c r="P44" s="38">
        <f t="shared" si="4"/>
        <v>235489.66100000002</v>
      </c>
      <c r="Q44" s="67"/>
      <c r="V44" s="183"/>
    </row>
    <row r="45" spans="1:22" x14ac:dyDescent="0.25">
      <c r="A45" s="47" t="s">
        <v>108</v>
      </c>
      <c r="B45" s="56">
        <v>120000505</v>
      </c>
      <c r="C45" s="56">
        <v>995457</v>
      </c>
      <c r="D45" s="259"/>
      <c r="E45" s="51">
        <v>0.18</v>
      </c>
      <c r="F45" s="260"/>
      <c r="G45" s="47" t="s">
        <v>361</v>
      </c>
      <c r="H45" s="55" t="s">
        <v>362</v>
      </c>
      <c r="I45" s="43" t="s">
        <v>10</v>
      </c>
      <c r="J45" s="38">
        <v>14.88</v>
      </c>
      <c r="K45" s="61">
        <v>764.95</v>
      </c>
      <c r="L45" s="41">
        <v>0.18</v>
      </c>
      <c r="M45" s="38">
        <f t="shared" si="1"/>
        <v>648.26271186440681</v>
      </c>
      <c r="N45" s="38">
        <f t="shared" si="2"/>
        <v>9646.1491525423735</v>
      </c>
      <c r="O45" s="38">
        <f t="shared" si="3"/>
        <v>1736.3068474576271</v>
      </c>
      <c r="P45" s="38">
        <f t="shared" si="4"/>
        <v>11382.456</v>
      </c>
      <c r="Q45" s="67"/>
      <c r="V45" s="183"/>
    </row>
    <row r="46" spans="1:22" x14ac:dyDescent="0.25">
      <c r="A46" s="47" t="s">
        <v>109</v>
      </c>
      <c r="B46" s="56">
        <v>120000518</v>
      </c>
      <c r="C46" s="56">
        <v>995457</v>
      </c>
      <c r="D46" s="259"/>
      <c r="E46" s="51">
        <f>IF(C46&gt;0,18%,0)</f>
        <v>0.18</v>
      </c>
      <c r="F46" s="260"/>
      <c r="G46" s="47" t="s">
        <v>31</v>
      </c>
      <c r="H46" s="55" t="s">
        <v>2</v>
      </c>
      <c r="I46" s="43" t="s">
        <v>317</v>
      </c>
      <c r="J46" s="38">
        <v>17.350000000000001</v>
      </c>
      <c r="K46" s="53">
        <v>951.1</v>
      </c>
      <c r="L46" s="41">
        <v>0.18</v>
      </c>
      <c r="M46" s="38">
        <f t="shared" si="1"/>
        <v>806.01694915254245</v>
      </c>
      <c r="N46" s="38">
        <f t="shared" si="2"/>
        <v>13984.394067796613</v>
      </c>
      <c r="O46" s="38">
        <f t="shared" si="3"/>
        <v>2517.1909322033903</v>
      </c>
      <c r="P46" s="38">
        <f t="shared" si="4"/>
        <v>16501.585000000003</v>
      </c>
      <c r="Q46" s="67"/>
      <c r="V46" s="183"/>
    </row>
    <row r="47" spans="1:22" ht="45" x14ac:dyDescent="0.25">
      <c r="A47" s="298" t="s">
        <v>549</v>
      </c>
      <c r="B47" s="56"/>
      <c r="C47" s="56"/>
      <c r="D47" s="57"/>
      <c r="E47" s="51"/>
      <c r="F47" s="60"/>
      <c r="G47" s="47" t="s">
        <v>675</v>
      </c>
      <c r="H47" s="55" t="s">
        <v>672</v>
      </c>
      <c r="I47" s="55"/>
      <c r="J47" s="38"/>
      <c r="K47" s="53"/>
      <c r="L47" s="41"/>
      <c r="M47" s="38"/>
      <c r="N47" s="38"/>
      <c r="O47" s="38"/>
      <c r="P47" s="38"/>
      <c r="Q47" s="67"/>
      <c r="V47" s="183"/>
    </row>
    <row r="48" spans="1:22" ht="30" x14ac:dyDescent="0.25">
      <c r="A48" s="299"/>
      <c r="B48" s="56">
        <v>120003443</v>
      </c>
      <c r="C48" s="56">
        <v>995454</v>
      </c>
      <c r="D48" s="259"/>
      <c r="E48" s="51">
        <v>0.18</v>
      </c>
      <c r="F48" s="260"/>
      <c r="G48" s="47" t="s">
        <v>676</v>
      </c>
      <c r="H48" s="55" t="s">
        <v>673</v>
      </c>
      <c r="I48" s="55" t="s">
        <v>3</v>
      </c>
      <c r="J48" s="43">
        <v>5613.09</v>
      </c>
      <c r="K48" s="53">
        <v>107.85</v>
      </c>
      <c r="L48" s="41">
        <v>0.18</v>
      </c>
      <c r="M48" s="38">
        <f>+K48/(1+L48)</f>
        <v>91.398305084745758</v>
      </c>
      <c r="N48" s="38">
        <f>J48*M48</f>
        <v>513026.91228813556</v>
      </c>
      <c r="O48" s="38">
        <f>IF(ISBLANK(F48),E48*N48,F48*N48)</f>
        <v>92344.844211864402</v>
      </c>
      <c r="P48" s="38">
        <f>+O48+N48</f>
        <v>605371.7564999999</v>
      </c>
      <c r="Q48" s="67"/>
      <c r="V48" s="183"/>
    </row>
    <row r="49" spans="1:22" ht="45" x14ac:dyDescent="0.25">
      <c r="A49" s="298" t="s">
        <v>550</v>
      </c>
      <c r="B49" s="56"/>
      <c r="C49" s="56"/>
      <c r="D49" s="57"/>
      <c r="E49" s="51"/>
      <c r="F49" s="60"/>
      <c r="G49" s="47" t="s">
        <v>677</v>
      </c>
      <c r="H49" s="55" t="s">
        <v>674</v>
      </c>
      <c r="I49" s="55"/>
      <c r="J49" s="38"/>
      <c r="K49" s="53"/>
      <c r="L49" s="41"/>
      <c r="M49" s="38"/>
      <c r="N49" s="38"/>
      <c r="O49" s="38"/>
      <c r="P49" s="38"/>
      <c r="Q49" s="67"/>
      <c r="V49" s="183"/>
    </row>
    <row r="50" spans="1:22" ht="30" x14ac:dyDescent="0.25">
      <c r="A50" s="299"/>
      <c r="B50" s="56">
        <v>120000549</v>
      </c>
      <c r="C50" s="56">
        <v>995454</v>
      </c>
      <c r="D50" s="259"/>
      <c r="E50" s="51">
        <v>0.18</v>
      </c>
      <c r="F50" s="260"/>
      <c r="G50" s="47" t="s">
        <v>678</v>
      </c>
      <c r="H50" s="55" t="s">
        <v>673</v>
      </c>
      <c r="I50" s="55" t="s">
        <v>3</v>
      </c>
      <c r="J50" s="43">
        <v>10536.58</v>
      </c>
      <c r="K50" s="53">
        <v>107.85</v>
      </c>
      <c r="L50" s="41">
        <v>0.18</v>
      </c>
      <c r="M50" s="38">
        <f>+K50/(1+L50)</f>
        <v>91.398305084745758</v>
      </c>
      <c r="N50" s="38">
        <f>J50*M50</f>
        <v>963025.5533898304</v>
      </c>
      <c r="O50" s="38">
        <f>IF(ISBLANK(F50),E50*N50,F50*N50)</f>
        <v>173344.59961016948</v>
      </c>
      <c r="P50" s="38">
        <f>+O50+N50</f>
        <v>1136370.1529999999</v>
      </c>
      <c r="Q50" s="67"/>
      <c r="V50" s="183"/>
    </row>
    <row r="51" spans="1:22" ht="300" x14ac:dyDescent="0.25">
      <c r="A51" s="46" t="s">
        <v>150</v>
      </c>
      <c r="B51" s="95"/>
      <c r="C51" s="95"/>
      <c r="D51" s="144"/>
      <c r="E51" s="145"/>
      <c r="F51" s="142"/>
      <c r="G51" s="47" t="s">
        <v>499</v>
      </c>
      <c r="H51" s="154" t="s">
        <v>501</v>
      </c>
      <c r="I51" s="59"/>
      <c r="J51" s="166"/>
      <c r="K51" s="166"/>
      <c r="L51" s="143"/>
      <c r="M51" s="40"/>
      <c r="N51" s="40"/>
      <c r="O51" s="40"/>
      <c r="P51" s="40"/>
      <c r="Q51" s="67"/>
      <c r="V51" s="183"/>
    </row>
    <row r="52" spans="1:22" x14ac:dyDescent="0.25">
      <c r="A52" s="46"/>
      <c r="B52" s="95"/>
      <c r="C52" s="95"/>
      <c r="D52" s="144"/>
      <c r="E52" s="145"/>
      <c r="F52" s="142"/>
      <c r="G52" s="47" t="s">
        <v>500</v>
      </c>
      <c r="H52" s="154" t="s">
        <v>502</v>
      </c>
      <c r="I52" s="59"/>
      <c r="J52" s="166"/>
      <c r="K52" s="166"/>
      <c r="L52" s="143"/>
      <c r="M52" s="40"/>
      <c r="N52" s="40"/>
      <c r="O52" s="40"/>
      <c r="P52" s="40"/>
      <c r="Q52" s="67"/>
      <c r="V52" s="183"/>
    </row>
    <row r="53" spans="1:22" ht="30" x14ac:dyDescent="0.25">
      <c r="A53" s="46" t="s">
        <v>71</v>
      </c>
      <c r="B53" s="95">
        <v>120003380</v>
      </c>
      <c r="C53" s="95">
        <v>995421</v>
      </c>
      <c r="D53" s="254"/>
      <c r="E53" s="145">
        <v>0.18</v>
      </c>
      <c r="F53" s="253"/>
      <c r="G53" s="47" t="s">
        <v>664</v>
      </c>
      <c r="H53" s="154" t="s">
        <v>665</v>
      </c>
      <c r="I53" s="59" t="s">
        <v>498</v>
      </c>
      <c r="J53" s="166">
        <v>97.14</v>
      </c>
      <c r="K53" s="166">
        <v>9504.75</v>
      </c>
      <c r="L53" s="41">
        <v>0.18</v>
      </c>
      <c r="M53" s="38">
        <f>+K53/(1+L53)</f>
        <v>8054.8728813559328</v>
      </c>
      <c r="N53" s="38">
        <f>J53*M53</f>
        <v>782450.35169491533</v>
      </c>
      <c r="O53" s="38">
        <f>IF(ISBLANK(F53),E53*N53,F53*N53)</f>
        <v>140841.06330508477</v>
      </c>
      <c r="P53" s="38">
        <f>+O53+N53</f>
        <v>923291.41500000004</v>
      </c>
      <c r="Q53" s="67"/>
      <c r="V53" s="183"/>
    </row>
    <row r="54" spans="1:22" ht="30" x14ac:dyDescent="0.25">
      <c r="A54" s="46" t="s">
        <v>73</v>
      </c>
      <c r="B54" s="95">
        <v>120003382</v>
      </c>
      <c r="C54" s="95">
        <v>995421</v>
      </c>
      <c r="D54" s="254"/>
      <c r="E54" s="145">
        <v>0.18</v>
      </c>
      <c r="F54" s="253"/>
      <c r="G54" s="47" t="s">
        <v>666</v>
      </c>
      <c r="H54" s="154" t="s">
        <v>665</v>
      </c>
      <c r="I54" s="59" t="s">
        <v>498</v>
      </c>
      <c r="J54" s="166">
        <v>73</v>
      </c>
      <c r="K54" s="166">
        <v>9860.4</v>
      </c>
      <c r="L54" s="41">
        <v>0.18</v>
      </c>
      <c r="M54" s="38">
        <f>+K54/(1+L54)</f>
        <v>8356.2711864406774</v>
      </c>
      <c r="N54" s="38">
        <f>J54*M54</f>
        <v>610007.79661016946</v>
      </c>
      <c r="O54" s="38">
        <f>IF(ISBLANK(F54),E54*N54,F54*N54)</f>
        <v>109801.40338983051</v>
      </c>
      <c r="P54" s="38">
        <f>+O54+N54</f>
        <v>719809.2</v>
      </c>
      <c r="Q54" s="67"/>
      <c r="V54" s="183"/>
    </row>
    <row r="55" spans="1:22" ht="30" x14ac:dyDescent="0.25">
      <c r="A55" s="47" t="s">
        <v>152</v>
      </c>
      <c r="B55" s="47" t="s">
        <v>504</v>
      </c>
      <c r="C55" s="47" t="s">
        <v>505</v>
      </c>
      <c r="D55" s="261"/>
      <c r="E55" s="49">
        <v>0.18</v>
      </c>
      <c r="F55" s="262"/>
      <c r="G55" s="47" t="s">
        <v>503</v>
      </c>
      <c r="H55" s="154" t="s">
        <v>506</v>
      </c>
      <c r="I55" s="43" t="s">
        <v>507</v>
      </c>
      <c r="J55" s="44">
        <v>85.07</v>
      </c>
      <c r="K55" s="53">
        <v>733.5</v>
      </c>
      <c r="L55" s="41">
        <v>0.18</v>
      </c>
      <c r="M55" s="38">
        <f>+K55/(1+L55)</f>
        <v>621.61016949152543</v>
      </c>
      <c r="N55" s="38">
        <f>J55*M55</f>
        <v>52880.377118644064</v>
      </c>
      <c r="O55" s="38">
        <f>IF(ISBLANK(F55),E55*N55,F55*N55)</f>
        <v>9518.4678813559312</v>
      </c>
      <c r="P55" s="38">
        <f>+O55+N55</f>
        <v>62398.844999999994</v>
      </c>
      <c r="Q55" s="67"/>
      <c r="V55" s="183"/>
    </row>
    <row r="56" spans="1:22" ht="45" x14ac:dyDescent="0.25">
      <c r="A56" s="47" t="s">
        <v>52</v>
      </c>
      <c r="B56" s="47"/>
      <c r="C56" s="47"/>
      <c r="D56" s="47"/>
      <c r="E56" s="49"/>
      <c r="F56" s="50"/>
      <c r="G56" s="47" t="s">
        <v>513</v>
      </c>
      <c r="H56" s="163" t="s">
        <v>512</v>
      </c>
      <c r="I56" s="43"/>
      <c r="J56" s="44"/>
      <c r="K56" s="53"/>
      <c r="L56" s="41"/>
      <c r="M56" s="38"/>
      <c r="N56" s="38"/>
      <c r="O56" s="38"/>
      <c r="P56" s="38"/>
      <c r="Q56" s="67"/>
      <c r="V56" s="183"/>
    </row>
    <row r="57" spans="1:22" x14ac:dyDescent="0.25">
      <c r="A57" s="156"/>
      <c r="B57" s="47" t="s">
        <v>522</v>
      </c>
      <c r="C57" s="47" t="s">
        <v>523</v>
      </c>
      <c r="D57" s="261"/>
      <c r="E57" s="49">
        <v>0.18</v>
      </c>
      <c r="F57" s="262"/>
      <c r="G57" s="47" t="s">
        <v>514</v>
      </c>
      <c r="H57" s="163" t="s">
        <v>54</v>
      </c>
      <c r="I57" s="43" t="s">
        <v>498</v>
      </c>
      <c r="J57" s="44">
        <v>2.89</v>
      </c>
      <c r="K57" s="53">
        <v>7132.25</v>
      </c>
      <c r="L57" s="41">
        <v>0.18</v>
      </c>
      <c r="M57" s="38">
        <f>+K57/(1+L57)</f>
        <v>6044.2796610169498</v>
      </c>
      <c r="N57" s="38">
        <f>J57*M57</f>
        <v>17467.968220338986</v>
      </c>
      <c r="O57" s="38">
        <f>IF(ISBLANK(F57),E57*N57,F57*N57)</f>
        <v>3144.2342796610174</v>
      </c>
      <c r="P57" s="38">
        <f>+O57+N57</f>
        <v>20612.202500000003</v>
      </c>
      <c r="Q57" s="67"/>
      <c r="V57" s="183"/>
    </row>
    <row r="58" spans="1:22" ht="60" x14ac:dyDescent="0.25">
      <c r="A58" s="298" t="s">
        <v>77</v>
      </c>
      <c r="B58" s="47"/>
      <c r="C58" s="47"/>
      <c r="D58" s="47"/>
      <c r="E58" s="49"/>
      <c r="F58" s="50"/>
      <c r="G58" s="47" t="s">
        <v>516</v>
      </c>
      <c r="H58" s="163" t="s">
        <v>515</v>
      </c>
      <c r="I58" s="43"/>
      <c r="J58" s="44"/>
      <c r="K58" s="53"/>
      <c r="L58" s="41"/>
      <c r="M58" s="38"/>
      <c r="N58" s="38"/>
      <c r="O58" s="38"/>
      <c r="P58" s="38"/>
      <c r="Q58" s="67"/>
      <c r="V58" s="183"/>
    </row>
    <row r="59" spans="1:22" x14ac:dyDescent="0.25">
      <c r="A59" s="299"/>
      <c r="B59" s="47" t="s">
        <v>524</v>
      </c>
      <c r="C59" s="47" t="s">
        <v>523</v>
      </c>
      <c r="D59" s="261"/>
      <c r="E59" s="49">
        <v>0.18</v>
      </c>
      <c r="F59" s="262"/>
      <c r="G59" s="47" t="s">
        <v>517</v>
      </c>
      <c r="H59" s="163" t="s">
        <v>54</v>
      </c>
      <c r="I59" s="43" t="s">
        <v>498</v>
      </c>
      <c r="J59" s="44">
        <v>87.87</v>
      </c>
      <c r="K59" s="53">
        <v>9105.9500000000007</v>
      </c>
      <c r="L59" s="41">
        <v>0.18</v>
      </c>
      <c r="M59" s="38">
        <f>+K59/(1+L59)</f>
        <v>7716.9067796610179</v>
      </c>
      <c r="N59" s="38">
        <f>J59*M59</f>
        <v>678084.5987288137</v>
      </c>
      <c r="O59" s="38">
        <f>IF(ISBLANK(F59),E59*N59,F59*N59)</f>
        <v>122055.22777118646</v>
      </c>
      <c r="P59" s="38">
        <f>+O59+N59</f>
        <v>800139.8265000002</v>
      </c>
      <c r="Q59" s="67"/>
      <c r="V59" s="183"/>
    </row>
    <row r="60" spans="1:22" ht="60" customHeight="1" x14ac:dyDescent="0.25">
      <c r="A60" s="298" t="s">
        <v>113</v>
      </c>
      <c r="B60" s="47"/>
      <c r="C60" s="47"/>
      <c r="D60" s="47"/>
      <c r="E60" s="49"/>
      <c r="F60" s="50"/>
      <c r="G60" s="47" t="s">
        <v>518</v>
      </c>
      <c r="H60" s="163" t="s">
        <v>519</v>
      </c>
      <c r="I60" s="43"/>
      <c r="J60" s="44"/>
      <c r="K60" s="53"/>
      <c r="L60" s="41"/>
      <c r="M60" s="38"/>
      <c r="N60" s="38"/>
      <c r="O60" s="38"/>
      <c r="P60" s="38"/>
      <c r="Q60" s="67"/>
      <c r="V60" s="183"/>
    </row>
    <row r="61" spans="1:22" x14ac:dyDescent="0.25">
      <c r="A61" s="299"/>
      <c r="B61" s="47" t="s">
        <v>525</v>
      </c>
      <c r="C61" s="47" t="s">
        <v>523</v>
      </c>
      <c r="D61" s="261"/>
      <c r="E61" s="49">
        <v>0.18</v>
      </c>
      <c r="F61" s="262"/>
      <c r="G61" s="47" t="s">
        <v>521</v>
      </c>
      <c r="H61" s="163" t="s">
        <v>520</v>
      </c>
      <c r="I61" s="43" t="s">
        <v>10</v>
      </c>
      <c r="J61" s="44">
        <v>99.16</v>
      </c>
      <c r="K61" s="53">
        <v>1123.8</v>
      </c>
      <c r="L61" s="41">
        <v>0.18</v>
      </c>
      <c r="M61" s="38">
        <f>+K61/(1+L61)</f>
        <v>952.37288135593224</v>
      </c>
      <c r="N61" s="38">
        <f>J61*M61</f>
        <v>94437.294915254242</v>
      </c>
      <c r="O61" s="38">
        <f>IF(ISBLANK(F61),E61*N61,F61*N61)</f>
        <v>16998.713084745763</v>
      </c>
      <c r="P61" s="38">
        <f>+O61+N61</f>
        <v>111436.008</v>
      </c>
      <c r="Q61" s="67"/>
      <c r="V61" s="183"/>
    </row>
    <row r="62" spans="1:22" ht="45" x14ac:dyDescent="0.25">
      <c r="A62" s="47" t="s">
        <v>158</v>
      </c>
      <c r="B62" s="56">
        <v>120000620</v>
      </c>
      <c r="C62" s="56">
        <v>995456</v>
      </c>
      <c r="D62" s="259"/>
      <c r="E62" s="51">
        <f>IF(C62&gt;0,18%,0)</f>
        <v>0.18</v>
      </c>
      <c r="F62" s="260"/>
      <c r="G62" s="47" t="s">
        <v>53</v>
      </c>
      <c r="H62" s="55" t="s">
        <v>164</v>
      </c>
      <c r="I62" s="52" t="s">
        <v>317</v>
      </c>
      <c r="J62" s="44">
        <v>99.16</v>
      </c>
      <c r="K62" s="53">
        <v>104.8</v>
      </c>
      <c r="L62" s="41">
        <v>0.18</v>
      </c>
      <c r="M62" s="38">
        <f>+K62/(1+L62)</f>
        <v>88.813559322033896</v>
      </c>
      <c r="N62" s="38">
        <f>J62*M62</f>
        <v>8806.7525423728803</v>
      </c>
      <c r="O62" s="38">
        <f>IF(ISBLANK(F62),E62*N62,F62*N62)</f>
        <v>1585.2154576271184</v>
      </c>
      <c r="P62" s="38">
        <f>+O62+N62</f>
        <v>10391.967999999999</v>
      </c>
      <c r="Q62" s="67"/>
      <c r="V62" s="183"/>
    </row>
    <row r="63" spans="1:22" ht="150" x14ac:dyDescent="0.25">
      <c r="A63" s="46" t="s">
        <v>159</v>
      </c>
      <c r="B63" s="95"/>
      <c r="C63" s="95"/>
      <c r="D63" s="144"/>
      <c r="E63" s="145"/>
      <c r="F63" s="142"/>
      <c r="G63" s="47" t="s">
        <v>364</v>
      </c>
      <c r="H63" s="55" t="s">
        <v>363</v>
      </c>
      <c r="I63" s="95"/>
      <c r="J63" s="168"/>
      <c r="K63" s="166"/>
      <c r="L63" s="143"/>
      <c r="M63" s="40"/>
      <c r="N63" s="40"/>
      <c r="O63" s="40"/>
      <c r="P63" s="40"/>
      <c r="Q63" s="67"/>
      <c r="V63" s="183"/>
    </row>
    <row r="64" spans="1:22" x14ac:dyDescent="0.25">
      <c r="A64" s="46"/>
      <c r="B64" s="95"/>
      <c r="C64" s="95"/>
      <c r="D64" s="144"/>
      <c r="E64" s="145"/>
      <c r="F64" s="142"/>
      <c r="G64" s="47" t="s">
        <v>365</v>
      </c>
      <c r="H64" s="55" t="s">
        <v>368</v>
      </c>
      <c r="I64" s="95"/>
      <c r="J64" s="168"/>
      <c r="K64" s="166"/>
      <c r="L64" s="143"/>
      <c r="M64" s="40"/>
      <c r="N64" s="40"/>
      <c r="O64" s="40"/>
      <c r="P64" s="40"/>
      <c r="Q64" s="67"/>
      <c r="V64" s="183"/>
    </row>
    <row r="65" spans="1:22" x14ac:dyDescent="0.25">
      <c r="A65" s="46" t="s">
        <v>71</v>
      </c>
      <c r="B65" s="95">
        <v>120000738</v>
      </c>
      <c r="C65" s="95">
        <v>995474</v>
      </c>
      <c r="D65" s="254"/>
      <c r="E65" s="145">
        <v>0.18</v>
      </c>
      <c r="F65" s="253"/>
      <c r="G65" s="47" t="s">
        <v>366</v>
      </c>
      <c r="H65" s="55" t="s">
        <v>369</v>
      </c>
      <c r="I65" s="95" t="s">
        <v>10</v>
      </c>
      <c r="J65" s="168">
        <v>31.7</v>
      </c>
      <c r="K65" s="166">
        <v>5413.5</v>
      </c>
      <c r="L65" s="41">
        <v>0.18</v>
      </c>
      <c r="M65" s="38">
        <f>+K65/(1+L65)</f>
        <v>4587.7118644067796</v>
      </c>
      <c r="N65" s="38">
        <f>J65*M65</f>
        <v>145430.46610169491</v>
      </c>
      <c r="O65" s="38">
        <f>IF(ISBLANK(F65),E65*N65,F65*N65)</f>
        <v>26177.483898305083</v>
      </c>
      <c r="P65" s="38">
        <f>+O65+N65</f>
        <v>171607.94999999998</v>
      </c>
      <c r="Q65" s="67"/>
      <c r="V65" s="183"/>
    </row>
    <row r="66" spans="1:22" x14ac:dyDescent="0.25">
      <c r="A66" s="46" t="s">
        <v>73</v>
      </c>
      <c r="B66" s="95">
        <v>120000739</v>
      </c>
      <c r="C66" s="95">
        <v>995474</v>
      </c>
      <c r="D66" s="254"/>
      <c r="E66" s="145">
        <v>0.18</v>
      </c>
      <c r="F66" s="253"/>
      <c r="G66" s="47" t="s">
        <v>367</v>
      </c>
      <c r="H66" s="55" t="s">
        <v>370</v>
      </c>
      <c r="I66" s="95" t="s">
        <v>10</v>
      </c>
      <c r="J66" s="168">
        <v>31.96</v>
      </c>
      <c r="K66" s="166">
        <v>5136.3</v>
      </c>
      <c r="L66" s="41">
        <v>0.18</v>
      </c>
      <c r="M66" s="38">
        <f>+K66/(1+L66)</f>
        <v>4352.7966101694919</v>
      </c>
      <c r="N66" s="38">
        <f>J66*M66</f>
        <v>139115.37966101695</v>
      </c>
      <c r="O66" s="38">
        <f>IF(ISBLANK(F66),E66*N66,F66*N66)</f>
        <v>25040.768338983049</v>
      </c>
      <c r="P66" s="38">
        <f>+O66+N66</f>
        <v>164156.14799999999</v>
      </c>
      <c r="Q66" s="67"/>
      <c r="V66" s="183"/>
    </row>
    <row r="67" spans="1:22" ht="90" x14ac:dyDescent="0.25">
      <c r="A67" s="47" t="s">
        <v>160</v>
      </c>
      <c r="B67" s="94">
        <v>120000743</v>
      </c>
      <c r="C67" s="94">
        <v>995474</v>
      </c>
      <c r="D67" s="251"/>
      <c r="E67" s="93">
        <v>0.18</v>
      </c>
      <c r="F67" s="251"/>
      <c r="G67" s="45" t="s">
        <v>371</v>
      </c>
      <c r="H67" s="155" t="s">
        <v>372</v>
      </c>
      <c r="I67" s="52" t="s">
        <v>4</v>
      </c>
      <c r="J67" s="169">
        <v>1</v>
      </c>
      <c r="K67" s="166">
        <v>978.7</v>
      </c>
      <c r="L67" s="41">
        <v>0.18</v>
      </c>
      <c r="M67" s="38">
        <f>+K67/(1+L67)</f>
        <v>829.40677966101703</v>
      </c>
      <c r="N67" s="38">
        <f>J67*M67</f>
        <v>829.40677966101703</v>
      </c>
      <c r="O67" s="38">
        <f>IF(ISBLANK(F67),E67*N67,F67*N67)</f>
        <v>149.29322033898305</v>
      </c>
      <c r="P67" s="38">
        <f>+O67+N67</f>
        <v>978.7</v>
      </c>
      <c r="Q67" s="67"/>
      <c r="V67" s="183"/>
    </row>
    <row r="68" spans="1:22" ht="145.5" customHeight="1" x14ac:dyDescent="0.25">
      <c r="A68" s="47" t="s">
        <v>161</v>
      </c>
      <c r="B68" s="56">
        <v>130000870</v>
      </c>
      <c r="C68" s="56">
        <v>995419</v>
      </c>
      <c r="D68" s="259"/>
      <c r="E68" s="51">
        <v>0.18</v>
      </c>
      <c r="F68" s="260"/>
      <c r="G68" s="47" t="s">
        <v>320</v>
      </c>
      <c r="H68" s="55" t="s">
        <v>327</v>
      </c>
      <c r="I68" s="43" t="s">
        <v>317</v>
      </c>
      <c r="J68" s="47" t="s">
        <v>402</v>
      </c>
      <c r="K68" s="47" t="s">
        <v>594</v>
      </c>
      <c r="L68" s="41">
        <v>0.18</v>
      </c>
      <c r="M68" s="38">
        <f>+K68/(1+L68)</f>
        <v>1074.5338983050849</v>
      </c>
      <c r="N68" s="38">
        <f>J68*M68</f>
        <v>111085.31440677967</v>
      </c>
      <c r="O68" s="38">
        <f>IF(ISBLANK(F68),E68*N68,F68*N68)</f>
        <v>19995.356593220338</v>
      </c>
      <c r="P68" s="38">
        <f>+O68+N68</f>
        <v>131080.671</v>
      </c>
      <c r="Q68" s="67"/>
      <c r="V68" s="183"/>
    </row>
    <row r="69" spans="1:22" ht="90" x14ac:dyDescent="0.25">
      <c r="A69" s="298" t="s">
        <v>162</v>
      </c>
      <c r="B69" s="95">
        <v>120000806</v>
      </c>
      <c r="C69" s="95">
        <v>995476</v>
      </c>
      <c r="D69" s="254"/>
      <c r="E69" s="145">
        <v>0.18</v>
      </c>
      <c r="F69" s="253"/>
      <c r="G69" s="47" t="s">
        <v>373</v>
      </c>
      <c r="H69" s="55" t="s">
        <v>375</v>
      </c>
      <c r="I69" s="59"/>
      <c r="J69" s="168"/>
      <c r="K69" s="166"/>
      <c r="L69" s="143"/>
      <c r="M69" s="40"/>
      <c r="N69" s="40"/>
      <c r="O69" s="40"/>
      <c r="P69" s="40"/>
      <c r="Q69" s="67"/>
      <c r="V69" s="183"/>
    </row>
    <row r="70" spans="1:22" x14ac:dyDescent="0.25">
      <c r="A70" s="299"/>
      <c r="B70" s="95"/>
      <c r="C70" s="95"/>
      <c r="D70" s="144"/>
      <c r="E70" s="145"/>
      <c r="F70" s="142"/>
      <c r="G70" s="47" t="s">
        <v>374</v>
      </c>
      <c r="H70" s="55" t="s">
        <v>326</v>
      </c>
      <c r="I70" s="59" t="s">
        <v>10</v>
      </c>
      <c r="J70" s="168">
        <v>11.43</v>
      </c>
      <c r="K70" s="166">
        <v>1245.75</v>
      </c>
      <c r="L70" s="41">
        <v>0.18</v>
      </c>
      <c r="M70" s="38">
        <f>+K70/(1+L70)</f>
        <v>1055.7203389830509</v>
      </c>
      <c r="N70" s="38">
        <f>J70*M70</f>
        <v>12066.883474576271</v>
      </c>
      <c r="O70" s="38">
        <f>IF(ISBLANK(F69),E69*N70,F69*N70)</f>
        <v>2172.0390254237286</v>
      </c>
      <c r="P70" s="38">
        <f>+O70+N70</f>
        <v>14238.922499999999</v>
      </c>
      <c r="Q70" s="67"/>
      <c r="V70" s="183"/>
    </row>
    <row r="71" spans="1:22" ht="90" x14ac:dyDescent="0.25">
      <c r="A71" s="298" t="s">
        <v>163</v>
      </c>
      <c r="B71" s="306">
        <v>120000811</v>
      </c>
      <c r="C71" s="306">
        <v>995476</v>
      </c>
      <c r="D71" s="310"/>
      <c r="E71" s="312">
        <v>0.18</v>
      </c>
      <c r="F71" s="296"/>
      <c r="G71" s="47" t="s">
        <v>173</v>
      </c>
      <c r="H71" s="55" t="s">
        <v>174</v>
      </c>
      <c r="I71" s="327" t="s">
        <v>317</v>
      </c>
      <c r="J71" s="302">
        <v>26.1</v>
      </c>
      <c r="K71" s="324">
        <v>2392.65</v>
      </c>
      <c r="L71" s="304">
        <v>0.18</v>
      </c>
      <c r="M71" s="294">
        <f>+K71/(1+L71)</f>
        <v>2027.6694915254238</v>
      </c>
      <c r="N71" s="294">
        <f>J71*M71</f>
        <v>52922.173728813563</v>
      </c>
      <c r="O71" s="294">
        <f>IF(ISBLANK(F71),E71*N71,F71*N71)</f>
        <v>9525.9912711864417</v>
      </c>
      <c r="P71" s="294">
        <f>+O71+N71</f>
        <v>62448.165000000008</v>
      </c>
      <c r="Q71" s="67"/>
      <c r="V71" s="183"/>
    </row>
    <row r="72" spans="1:22" ht="30" x14ac:dyDescent="0.25">
      <c r="A72" s="299"/>
      <c r="B72" s="307"/>
      <c r="C72" s="307"/>
      <c r="D72" s="311"/>
      <c r="E72" s="313"/>
      <c r="F72" s="297"/>
      <c r="G72" s="47" t="s">
        <v>32</v>
      </c>
      <c r="H72" s="55" t="s">
        <v>175</v>
      </c>
      <c r="I72" s="328"/>
      <c r="J72" s="303"/>
      <c r="K72" s="326"/>
      <c r="L72" s="305"/>
      <c r="M72" s="295"/>
      <c r="N72" s="295"/>
      <c r="O72" s="295"/>
      <c r="P72" s="295"/>
      <c r="Q72" s="67"/>
      <c r="V72" s="183"/>
    </row>
    <row r="73" spans="1:22" ht="60" x14ac:dyDescent="0.25">
      <c r="A73" s="47" t="s">
        <v>551</v>
      </c>
      <c r="B73" s="56">
        <v>120000815</v>
      </c>
      <c r="C73" s="56">
        <v>995476</v>
      </c>
      <c r="D73" s="259"/>
      <c r="E73" s="51">
        <v>0.18</v>
      </c>
      <c r="F73" s="259"/>
      <c r="G73" s="47" t="s">
        <v>318</v>
      </c>
      <c r="H73" s="55" t="s">
        <v>319</v>
      </c>
      <c r="I73" s="43" t="s">
        <v>317</v>
      </c>
      <c r="J73" s="44">
        <v>26.1</v>
      </c>
      <c r="K73" s="53">
        <v>462.35</v>
      </c>
      <c r="L73" s="41">
        <v>0.18</v>
      </c>
      <c r="M73" s="38">
        <f>+K73/(1+L73)</f>
        <v>391.82203389830511</v>
      </c>
      <c r="N73" s="38">
        <f>J73*M73</f>
        <v>10226.555084745763</v>
      </c>
      <c r="O73" s="38">
        <f>IF(ISBLANK(F73),E73*N73,F73*N73)</f>
        <v>1840.7799152542373</v>
      </c>
      <c r="P73" s="38">
        <f>+O73+N73</f>
        <v>12067.335000000001</v>
      </c>
      <c r="Q73" s="67"/>
      <c r="V73" s="183"/>
    </row>
    <row r="74" spans="1:22" ht="60" x14ac:dyDescent="0.25">
      <c r="A74" s="298" t="s">
        <v>552</v>
      </c>
      <c r="B74" s="306">
        <v>120000867</v>
      </c>
      <c r="C74" s="306">
        <v>995476</v>
      </c>
      <c r="D74" s="310"/>
      <c r="E74" s="312">
        <f>IF(C74&gt;0,18%,0)</f>
        <v>0.18</v>
      </c>
      <c r="F74" s="310"/>
      <c r="G74" s="47" t="s">
        <v>179</v>
      </c>
      <c r="H74" s="55" t="s">
        <v>180</v>
      </c>
      <c r="I74" s="300" t="s">
        <v>19</v>
      </c>
      <c r="J74" s="302">
        <v>41.6</v>
      </c>
      <c r="K74" s="324">
        <v>525.54999999999995</v>
      </c>
      <c r="L74" s="304">
        <v>0.18</v>
      </c>
      <c r="M74" s="294">
        <f>+K74/(1+L74)</f>
        <v>445.38135593220335</v>
      </c>
      <c r="N74" s="294">
        <f>J74*M74</f>
        <v>18527.864406779659</v>
      </c>
      <c r="O74" s="294">
        <f>IF(ISBLANK(F75),E74*N74,F75*N74)</f>
        <v>3335.0155932203384</v>
      </c>
      <c r="P74" s="294">
        <f>+O74+N74</f>
        <v>21862.879999999997</v>
      </c>
      <c r="Q74" s="67"/>
      <c r="V74" s="183"/>
    </row>
    <row r="75" spans="1:22" x14ac:dyDescent="0.25">
      <c r="A75" s="299"/>
      <c r="B75" s="307"/>
      <c r="C75" s="307"/>
      <c r="D75" s="311"/>
      <c r="E75" s="313"/>
      <c r="F75" s="311"/>
      <c r="G75" s="47" t="s">
        <v>181</v>
      </c>
      <c r="H75" s="55" t="s">
        <v>182</v>
      </c>
      <c r="I75" s="301"/>
      <c r="J75" s="303"/>
      <c r="K75" s="326"/>
      <c r="L75" s="305"/>
      <c r="M75" s="295"/>
      <c r="N75" s="295"/>
      <c r="O75" s="295"/>
      <c r="P75" s="295"/>
      <c r="Q75" s="67"/>
      <c r="V75" s="183"/>
    </row>
    <row r="76" spans="1:22" ht="60" x14ac:dyDescent="0.25">
      <c r="A76" s="46" t="s">
        <v>553</v>
      </c>
      <c r="B76" s="95"/>
      <c r="C76" s="95"/>
      <c r="D76" s="144"/>
      <c r="E76" s="145"/>
      <c r="F76" s="144"/>
      <c r="G76" s="47" t="s">
        <v>377</v>
      </c>
      <c r="H76" s="55" t="s">
        <v>376</v>
      </c>
      <c r="I76" s="59"/>
      <c r="J76" s="168"/>
      <c r="K76" s="166"/>
      <c r="L76" s="143"/>
      <c r="M76" s="40"/>
      <c r="N76" s="40"/>
      <c r="O76" s="40"/>
      <c r="P76" s="40"/>
      <c r="Q76" s="67"/>
      <c r="V76" s="183"/>
    </row>
    <row r="77" spans="1:22" ht="30" x14ac:dyDescent="0.25">
      <c r="A77" s="46"/>
      <c r="B77" s="95">
        <v>120000867</v>
      </c>
      <c r="C77" s="95">
        <v>995476</v>
      </c>
      <c r="D77" s="254"/>
      <c r="E77" s="145">
        <v>0.18</v>
      </c>
      <c r="F77" s="254"/>
      <c r="G77" s="47" t="s">
        <v>378</v>
      </c>
      <c r="H77" s="55" t="s">
        <v>379</v>
      </c>
      <c r="I77" s="59" t="s">
        <v>380</v>
      </c>
      <c r="J77" s="168">
        <v>700.74</v>
      </c>
      <c r="K77" s="166">
        <v>238.35</v>
      </c>
      <c r="L77" s="41">
        <v>0.18</v>
      </c>
      <c r="M77" s="38">
        <f>+K77/(1+L77)</f>
        <v>201.99152542372883</v>
      </c>
      <c r="N77" s="38">
        <f>J77*M77</f>
        <v>141543.54152542373</v>
      </c>
      <c r="O77" s="38">
        <f>IF(ISBLANK(F77),E77*N77,F77*N77)</f>
        <v>25477.83747457627</v>
      </c>
      <c r="P77" s="38">
        <f>+O77+N77</f>
        <v>167021.37900000002</v>
      </c>
      <c r="Q77" s="67"/>
      <c r="V77" s="183"/>
    </row>
    <row r="78" spans="1:22" ht="45" x14ac:dyDescent="0.25">
      <c r="A78" s="298" t="s">
        <v>165</v>
      </c>
      <c r="B78" s="94"/>
      <c r="C78" s="94"/>
      <c r="D78" s="99"/>
      <c r="E78" s="93"/>
      <c r="F78" s="99"/>
      <c r="G78" s="47" t="s">
        <v>381</v>
      </c>
      <c r="H78" s="55" t="s">
        <v>382</v>
      </c>
      <c r="I78" s="43"/>
      <c r="J78" s="38"/>
      <c r="K78" s="38"/>
      <c r="L78" s="41"/>
      <c r="M78" s="38"/>
      <c r="N78" s="38"/>
      <c r="O78" s="38"/>
      <c r="P78" s="38"/>
      <c r="Q78" s="67"/>
      <c r="V78" s="183"/>
    </row>
    <row r="79" spans="1:22" x14ac:dyDescent="0.25">
      <c r="A79" s="299"/>
      <c r="B79" s="94">
        <v>120000968</v>
      </c>
      <c r="C79" s="94">
        <v>995476</v>
      </c>
      <c r="D79" s="251"/>
      <c r="E79" s="93">
        <v>0.18</v>
      </c>
      <c r="F79" s="251"/>
      <c r="G79" s="47" t="s">
        <v>383</v>
      </c>
      <c r="H79" s="55" t="s">
        <v>384</v>
      </c>
      <c r="I79" s="43" t="s">
        <v>4</v>
      </c>
      <c r="J79" s="38">
        <v>4</v>
      </c>
      <c r="K79" s="38">
        <v>333.95</v>
      </c>
      <c r="L79" s="41">
        <v>0.18</v>
      </c>
      <c r="M79" s="38">
        <f>+K79/(1+L79)</f>
        <v>283.00847457627117</v>
      </c>
      <c r="N79" s="38">
        <f>J79*M79</f>
        <v>1132.0338983050847</v>
      </c>
      <c r="O79" s="38">
        <f>IF(ISBLANK(F79),E79*N79,F79*N79)</f>
        <v>203.76610169491522</v>
      </c>
      <c r="P79" s="38">
        <f>+O79+N79</f>
        <v>1335.8</v>
      </c>
      <c r="Q79" s="67"/>
      <c r="V79" s="183"/>
    </row>
    <row r="80" spans="1:22" ht="30" customHeight="1" x14ac:dyDescent="0.25">
      <c r="A80" s="47" t="s">
        <v>166</v>
      </c>
      <c r="B80" s="94"/>
      <c r="C80" s="94"/>
      <c r="D80" s="99"/>
      <c r="E80" s="93"/>
      <c r="F80" s="99"/>
      <c r="G80" s="47" t="s">
        <v>386</v>
      </c>
      <c r="H80" s="55" t="s">
        <v>387</v>
      </c>
      <c r="I80" s="43"/>
      <c r="J80" s="38"/>
      <c r="K80" s="38"/>
      <c r="L80" s="41"/>
      <c r="M80" s="38"/>
      <c r="N80" s="38"/>
      <c r="O80" s="38"/>
      <c r="P80" s="38"/>
      <c r="Q80" s="67"/>
      <c r="V80" s="183"/>
    </row>
    <row r="81" spans="1:22" x14ac:dyDescent="0.25">
      <c r="A81" s="47" t="s">
        <v>71</v>
      </c>
      <c r="B81" s="94">
        <v>120000972</v>
      </c>
      <c r="C81" s="94">
        <v>995476</v>
      </c>
      <c r="D81" s="251"/>
      <c r="E81" s="93">
        <v>0.18</v>
      </c>
      <c r="F81" s="251"/>
      <c r="G81" s="47" t="s">
        <v>385</v>
      </c>
      <c r="H81" s="55" t="s">
        <v>16</v>
      </c>
      <c r="I81" s="43" t="s">
        <v>4</v>
      </c>
      <c r="J81" s="38">
        <v>14</v>
      </c>
      <c r="K81" s="38">
        <v>231.05</v>
      </c>
      <c r="L81" s="41">
        <v>0.18</v>
      </c>
      <c r="M81" s="38">
        <f>+K81/(1+L81)</f>
        <v>195.80508474576274</v>
      </c>
      <c r="N81" s="38">
        <f>J81*M81</f>
        <v>2741.2711864406783</v>
      </c>
      <c r="O81" s="38">
        <f>IF(ISBLANK(F81),E81*N81,F81*N81)</f>
        <v>493.42881355932207</v>
      </c>
      <c r="P81" s="38">
        <f>+O81+N81</f>
        <v>3234.7000000000003</v>
      </c>
      <c r="Q81" s="67"/>
      <c r="V81" s="183"/>
    </row>
    <row r="82" spans="1:22" x14ac:dyDescent="0.25">
      <c r="A82" s="47" t="s">
        <v>73</v>
      </c>
      <c r="B82" s="94">
        <v>120000974</v>
      </c>
      <c r="C82" s="94">
        <v>995476</v>
      </c>
      <c r="D82" s="251"/>
      <c r="E82" s="93">
        <v>0.18</v>
      </c>
      <c r="F82" s="251"/>
      <c r="G82" s="47" t="s">
        <v>388</v>
      </c>
      <c r="H82" t="s">
        <v>389</v>
      </c>
      <c r="I82" s="43" t="s">
        <v>4</v>
      </c>
      <c r="J82" s="38">
        <v>30</v>
      </c>
      <c r="K82" s="38">
        <v>176.4</v>
      </c>
      <c r="L82" s="41">
        <v>0.18</v>
      </c>
      <c r="M82" s="38">
        <f>+K82/(1+L82)</f>
        <v>149.49152542372883</v>
      </c>
      <c r="N82" s="38">
        <f>J82*M82</f>
        <v>4484.7457627118647</v>
      </c>
      <c r="O82" s="38">
        <f>IF(ISBLANK(F82),E82*N82,F82*N82)</f>
        <v>807.25423728813564</v>
      </c>
      <c r="P82" s="38">
        <f>+O82+N82</f>
        <v>5292</v>
      </c>
      <c r="Q82" s="67"/>
      <c r="V82" s="183"/>
    </row>
    <row r="83" spans="1:22" ht="60" x14ac:dyDescent="0.25">
      <c r="A83" s="47" t="s">
        <v>167</v>
      </c>
      <c r="B83" s="47"/>
      <c r="C83" s="47"/>
      <c r="D83" s="47"/>
      <c r="E83" s="49">
        <f>IF(C83&gt;0,18%,0)</f>
        <v>0</v>
      </c>
      <c r="F83" s="50"/>
      <c r="G83" s="47" t="s">
        <v>187</v>
      </c>
      <c r="H83" s="55" t="s">
        <v>188</v>
      </c>
      <c r="I83" s="43"/>
      <c r="J83" s="44"/>
      <c r="K83" s="38"/>
      <c r="L83" s="41"/>
      <c r="M83" s="38"/>
      <c r="N83" s="38"/>
      <c r="O83" s="38"/>
      <c r="P83" s="38"/>
      <c r="Q83" s="67"/>
      <c r="V83" s="183"/>
    </row>
    <row r="84" spans="1:22" x14ac:dyDescent="0.25">
      <c r="A84" s="47" t="s">
        <v>71</v>
      </c>
      <c r="B84" s="56">
        <v>120000987</v>
      </c>
      <c r="C84" s="56">
        <v>995476</v>
      </c>
      <c r="D84" s="259"/>
      <c r="E84" s="51">
        <f>IF(C84&gt;0,18%,0)</f>
        <v>0.18</v>
      </c>
      <c r="F84" s="260"/>
      <c r="G84" s="47" t="s">
        <v>33</v>
      </c>
      <c r="H84" s="55" t="s">
        <v>15</v>
      </c>
      <c r="I84" s="43" t="s">
        <v>4</v>
      </c>
      <c r="J84" s="38">
        <v>30</v>
      </c>
      <c r="K84" s="38">
        <v>303.25</v>
      </c>
      <c r="L84" s="41">
        <v>0.18</v>
      </c>
      <c r="M84" s="38">
        <f>+K84/(1+L84)</f>
        <v>256.99152542372883</v>
      </c>
      <c r="N84" s="38">
        <f>J84*M84</f>
        <v>7709.7457627118647</v>
      </c>
      <c r="O84" s="38">
        <f>IF(ISBLANK(F84),E84*N84,F84*N84)</f>
        <v>1387.7542372881355</v>
      </c>
      <c r="P84" s="38">
        <f>+O84+N84</f>
        <v>9097.5</v>
      </c>
      <c r="Q84" s="67"/>
      <c r="V84" s="183"/>
    </row>
    <row r="85" spans="1:22" x14ac:dyDescent="0.25">
      <c r="A85" s="47" t="s">
        <v>73</v>
      </c>
      <c r="B85" s="56">
        <v>120000988</v>
      </c>
      <c r="C85" s="56">
        <v>995476</v>
      </c>
      <c r="D85" s="259"/>
      <c r="E85" s="51">
        <f>IF(C85&gt;0,18%,0)</f>
        <v>0.18</v>
      </c>
      <c r="F85" s="260"/>
      <c r="G85" s="47" t="s">
        <v>189</v>
      </c>
      <c r="H85" s="55" t="s">
        <v>190</v>
      </c>
      <c r="I85" s="43" t="s">
        <v>4</v>
      </c>
      <c r="J85" s="38">
        <v>14</v>
      </c>
      <c r="K85" s="38">
        <v>260.60000000000002</v>
      </c>
      <c r="L85" s="41">
        <v>0.18</v>
      </c>
      <c r="M85" s="38">
        <f>+K85/(1+L85)</f>
        <v>220.84745762711867</v>
      </c>
      <c r="N85" s="38">
        <f>J85*M85</f>
        <v>3091.8644067796613</v>
      </c>
      <c r="O85" s="38">
        <f>IF(ISBLANK(F85),E85*N85,F85*N85)</f>
        <v>556.53559322033902</v>
      </c>
      <c r="P85" s="38">
        <f>+O85+N85</f>
        <v>3648.4000000000005</v>
      </c>
      <c r="Q85" s="67"/>
      <c r="V85" s="183"/>
    </row>
    <row r="86" spans="1:22" ht="60" x14ac:dyDescent="0.25">
      <c r="A86" s="298" t="s">
        <v>168</v>
      </c>
      <c r="B86" s="157"/>
      <c r="C86" s="157"/>
      <c r="D86" s="158"/>
      <c r="E86" s="153"/>
      <c r="F86" s="158"/>
      <c r="G86" s="47" t="s">
        <v>191</v>
      </c>
      <c r="H86" s="55" t="s">
        <v>192</v>
      </c>
      <c r="I86" s="159"/>
      <c r="J86" s="152"/>
      <c r="K86" s="152"/>
      <c r="L86" s="151"/>
      <c r="M86" s="152"/>
      <c r="N86" s="152"/>
      <c r="O86" s="152"/>
      <c r="P86" s="152"/>
      <c r="Q86" s="67"/>
      <c r="V86" s="183"/>
    </row>
    <row r="87" spans="1:22" x14ac:dyDescent="0.3">
      <c r="A87" s="315"/>
      <c r="B87" s="95">
        <v>120000990</v>
      </c>
      <c r="C87" s="95">
        <v>995476</v>
      </c>
      <c r="D87" s="263"/>
      <c r="E87" s="145">
        <v>0.18</v>
      </c>
      <c r="F87" s="263"/>
      <c r="G87" s="47" t="s">
        <v>99</v>
      </c>
      <c r="H87" s="55" t="s">
        <v>193</v>
      </c>
      <c r="I87" s="160" t="s">
        <v>4</v>
      </c>
      <c r="J87" s="38">
        <v>15</v>
      </c>
      <c r="K87" s="161">
        <v>115.15</v>
      </c>
      <c r="L87" s="41">
        <v>0.18</v>
      </c>
      <c r="M87" s="38">
        <f>+K87/(1+L87)</f>
        <v>97.584745762711876</v>
      </c>
      <c r="N87" s="38">
        <f>J87*M87</f>
        <v>1463.7711864406781</v>
      </c>
      <c r="O87" s="38">
        <f>IF(ISBLANK(F87),E87*N87,F88*N87)</f>
        <v>263.47881355932202</v>
      </c>
      <c r="P87" s="38">
        <f>+O87+N87</f>
        <v>1727.25</v>
      </c>
      <c r="Q87" s="67"/>
      <c r="V87" s="183"/>
    </row>
    <row r="88" spans="1:22" x14ac:dyDescent="0.25">
      <c r="A88" s="299"/>
      <c r="B88" s="95">
        <v>120000992</v>
      </c>
      <c r="C88" s="95">
        <v>995476</v>
      </c>
      <c r="D88" s="254"/>
      <c r="E88" s="145">
        <v>0.18</v>
      </c>
      <c r="F88" s="254"/>
      <c r="G88" s="47" t="s">
        <v>390</v>
      </c>
      <c r="H88" s="55" t="s">
        <v>391</v>
      </c>
      <c r="I88" s="160" t="s">
        <v>4</v>
      </c>
      <c r="J88" s="40">
        <v>7</v>
      </c>
      <c r="K88" s="40">
        <v>82.55</v>
      </c>
      <c r="L88" s="41">
        <v>0.18</v>
      </c>
      <c r="M88" s="38">
        <f>+K88/(1+L88)</f>
        <v>69.957627118644069</v>
      </c>
      <c r="N88" s="38">
        <f>J88*M88</f>
        <v>489.70338983050851</v>
      </c>
      <c r="O88" s="38">
        <f>IF(ISBLANK(F88),E88*N88,#REF!*N88)</f>
        <v>88.146610169491524</v>
      </c>
      <c r="P88" s="38">
        <f>+O88+N88</f>
        <v>577.85</v>
      </c>
      <c r="Q88" s="67"/>
      <c r="V88" s="183"/>
    </row>
    <row r="89" spans="1:22" ht="60" x14ac:dyDescent="0.25">
      <c r="A89" s="298" t="s">
        <v>169</v>
      </c>
      <c r="B89" s="306">
        <v>120000996</v>
      </c>
      <c r="C89" s="306">
        <v>995476</v>
      </c>
      <c r="D89" s="310"/>
      <c r="E89" s="312">
        <f>IF(C89&gt;0,18%,0)</f>
        <v>0.18</v>
      </c>
      <c r="F89" s="310"/>
      <c r="G89" s="47" t="s">
        <v>194</v>
      </c>
      <c r="H89" s="55" t="s">
        <v>195</v>
      </c>
      <c r="I89" s="300" t="s">
        <v>4</v>
      </c>
      <c r="J89" s="294">
        <v>20</v>
      </c>
      <c r="K89" s="294">
        <v>66.25</v>
      </c>
      <c r="L89" s="304">
        <v>0.18</v>
      </c>
      <c r="M89" s="294">
        <f>+K89/(1+L89)</f>
        <v>56.144067796610173</v>
      </c>
      <c r="N89" s="294">
        <f>J89*M89</f>
        <v>1122.8813559322034</v>
      </c>
      <c r="O89" s="294">
        <f>IF(ISBLANK(F89),E89*N89,F90*N89)</f>
        <v>202.11864406779659</v>
      </c>
      <c r="P89" s="294">
        <f>+O89+N89</f>
        <v>1325</v>
      </c>
      <c r="Q89" s="67"/>
      <c r="V89" s="183"/>
    </row>
    <row r="90" spans="1:22" x14ac:dyDescent="0.25">
      <c r="A90" s="299"/>
      <c r="B90" s="307"/>
      <c r="C90" s="307"/>
      <c r="D90" s="311"/>
      <c r="E90" s="313"/>
      <c r="F90" s="311"/>
      <c r="G90" s="47" t="s">
        <v>34</v>
      </c>
      <c r="H90" s="55" t="s">
        <v>16</v>
      </c>
      <c r="I90" s="301"/>
      <c r="J90" s="295"/>
      <c r="K90" s="295"/>
      <c r="L90" s="305"/>
      <c r="M90" s="295"/>
      <c r="N90" s="295"/>
      <c r="O90" s="295"/>
      <c r="P90" s="295"/>
      <c r="Q90" s="67"/>
      <c r="V90" s="183"/>
    </row>
    <row r="91" spans="1:22" ht="75" x14ac:dyDescent="0.25">
      <c r="A91" s="298" t="s">
        <v>170</v>
      </c>
      <c r="B91" s="306">
        <v>120001000</v>
      </c>
      <c r="C91" s="306">
        <v>995476</v>
      </c>
      <c r="D91" s="310"/>
      <c r="E91" s="312">
        <f>IF(C91&gt;0,18%,0)</f>
        <v>0.18</v>
      </c>
      <c r="F91" s="310"/>
      <c r="G91" s="47" t="s">
        <v>196</v>
      </c>
      <c r="H91" s="55" t="s">
        <v>197</v>
      </c>
      <c r="I91" s="300" t="s">
        <v>4</v>
      </c>
      <c r="J91" s="294">
        <v>15</v>
      </c>
      <c r="K91" s="294">
        <v>72.349999999999994</v>
      </c>
      <c r="L91" s="304">
        <v>0.18</v>
      </c>
      <c r="M91" s="294">
        <f>+K91/(1+L91)</f>
        <v>61.313559322033896</v>
      </c>
      <c r="N91" s="294">
        <f>J91*M91</f>
        <v>919.7033898305084</v>
      </c>
      <c r="O91" s="294">
        <f>IF(ISBLANK(F91),E91*N91,F92*N91)</f>
        <v>165.54661016949152</v>
      </c>
      <c r="P91" s="294">
        <f>+O91+N91</f>
        <v>1085.25</v>
      </c>
      <c r="Q91" s="67"/>
      <c r="V91" s="183"/>
    </row>
    <row r="92" spans="1:22" x14ac:dyDescent="0.25">
      <c r="A92" s="299"/>
      <c r="B92" s="307"/>
      <c r="C92" s="307"/>
      <c r="D92" s="311"/>
      <c r="E92" s="313"/>
      <c r="F92" s="311"/>
      <c r="G92" s="47" t="s">
        <v>35</v>
      </c>
      <c r="H92" s="55" t="s">
        <v>17</v>
      </c>
      <c r="I92" s="301"/>
      <c r="J92" s="295"/>
      <c r="K92" s="295"/>
      <c r="L92" s="305"/>
      <c r="M92" s="295"/>
      <c r="N92" s="295"/>
      <c r="O92" s="295"/>
      <c r="P92" s="295"/>
      <c r="Q92" s="67"/>
      <c r="V92" s="183"/>
    </row>
    <row r="93" spans="1:22" ht="45" x14ac:dyDescent="0.25">
      <c r="A93" s="298" t="s">
        <v>171</v>
      </c>
      <c r="B93" s="95"/>
      <c r="C93" s="95"/>
      <c r="D93" s="144"/>
      <c r="E93" s="145"/>
      <c r="F93" s="144"/>
      <c r="G93" s="47" t="s">
        <v>393</v>
      </c>
      <c r="H93" s="55" t="s">
        <v>392</v>
      </c>
      <c r="I93" s="59"/>
      <c r="J93" s="40"/>
      <c r="K93" s="40"/>
      <c r="L93" s="143"/>
      <c r="M93" s="40"/>
      <c r="N93" s="40"/>
      <c r="O93" s="40"/>
      <c r="P93" s="40"/>
      <c r="Q93" s="67"/>
      <c r="V93" s="183"/>
    </row>
    <row r="94" spans="1:22" x14ac:dyDescent="0.25">
      <c r="A94" s="299"/>
      <c r="B94" s="95">
        <v>120001019</v>
      </c>
      <c r="C94" s="95">
        <v>995476</v>
      </c>
      <c r="D94" s="254"/>
      <c r="E94" s="145">
        <v>0.18</v>
      </c>
      <c r="F94" s="254"/>
      <c r="G94" s="47" t="s">
        <v>394</v>
      </c>
      <c r="H94" s="55" t="s">
        <v>395</v>
      </c>
      <c r="I94" s="59" t="s">
        <v>4</v>
      </c>
      <c r="J94" s="40">
        <v>8</v>
      </c>
      <c r="K94" s="40">
        <v>52.5</v>
      </c>
      <c r="L94" s="41">
        <v>0.18</v>
      </c>
      <c r="M94" s="38">
        <f>+K94/(1+L94)</f>
        <v>44.491525423728817</v>
      </c>
      <c r="N94" s="38">
        <f>J94*M94</f>
        <v>355.93220338983053</v>
      </c>
      <c r="O94" s="38">
        <f>IF(ISBLANK(F94),E94*N94,#REF!*N94)</f>
        <v>64.067796610169495</v>
      </c>
      <c r="P94" s="38">
        <f>+O94+N94</f>
        <v>420</v>
      </c>
      <c r="Q94" s="67"/>
      <c r="V94" s="183"/>
    </row>
    <row r="95" spans="1:22" ht="165" x14ac:dyDescent="0.25">
      <c r="A95" s="47" t="s">
        <v>172</v>
      </c>
      <c r="B95" s="56">
        <v>120001028</v>
      </c>
      <c r="C95" s="56">
        <v>995476</v>
      </c>
      <c r="D95" s="259"/>
      <c r="E95" s="49">
        <f>IF(C95&gt;0,18%,0)</f>
        <v>0.18</v>
      </c>
      <c r="F95" s="260"/>
      <c r="G95" s="47" t="s">
        <v>198</v>
      </c>
      <c r="H95" s="55" t="s">
        <v>199</v>
      </c>
      <c r="I95" s="43" t="s">
        <v>19</v>
      </c>
      <c r="J95" s="44">
        <v>35.700000000000003</v>
      </c>
      <c r="K95" s="53">
        <v>492.7</v>
      </c>
      <c r="L95" s="41">
        <v>0.18</v>
      </c>
      <c r="M95" s="38">
        <f>+K95/(1+L95)</f>
        <v>417.54237288135596</v>
      </c>
      <c r="N95" s="38">
        <f>J95*M95</f>
        <v>14906.262711864409</v>
      </c>
      <c r="O95" s="38">
        <f>IF(ISBLANK(F95),E95*N95,F95*N95)</f>
        <v>2683.1272881355935</v>
      </c>
      <c r="P95" s="38">
        <f>+O95+N95</f>
        <v>17589.390000000003</v>
      </c>
      <c r="Q95" s="67"/>
      <c r="V95" s="183"/>
    </row>
    <row r="96" spans="1:22" ht="409.5" x14ac:dyDescent="0.25">
      <c r="A96" s="298" t="s">
        <v>176</v>
      </c>
      <c r="B96" s="306">
        <v>120001036</v>
      </c>
      <c r="C96" s="306">
        <v>995476</v>
      </c>
      <c r="D96" s="310"/>
      <c r="E96" s="312">
        <v>0.18</v>
      </c>
      <c r="F96" s="310"/>
      <c r="G96" s="47" t="s">
        <v>200</v>
      </c>
      <c r="H96" s="55" t="s">
        <v>595</v>
      </c>
      <c r="I96" s="300" t="s">
        <v>317</v>
      </c>
      <c r="J96" s="302">
        <v>13.23</v>
      </c>
      <c r="K96" s="324">
        <v>4138.3500000000004</v>
      </c>
      <c r="L96" s="304">
        <v>0.18</v>
      </c>
      <c r="M96" s="294">
        <f>+K96/(1+L96)</f>
        <v>3507.0762711864413</v>
      </c>
      <c r="N96" s="294">
        <f>J96*M96</f>
        <v>46398.619067796622</v>
      </c>
      <c r="O96" s="294">
        <f>IF(ISBLANK(F96),E96*N96,F97*N96)</f>
        <v>8351.7514322033912</v>
      </c>
      <c r="P96" s="294">
        <f>+O96+N96</f>
        <v>54750.370500000012</v>
      </c>
      <c r="Q96" s="67"/>
      <c r="V96" s="183"/>
    </row>
    <row r="97" spans="1:22" ht="90" x14ac:dyDescent="0.25">
      <c r="A97" s="299"/>
      <c r="B97" s="307"/>
      <c r="C97" s="307"/>
      <c r="D97" s="311"/>
      <c r="E97" s="313"/>
      <c r="F97" s="311"/>
      <c r="G97" s="47" t="s">
        <v>201</v>
      </c>
      <c r="H97" s="55" t="s">
        <v>596</v>
      </c>
      <c r="I97" s="301"/>
      <c r="J97" s="303"/>
      <c r="K97" s="326"/>
      <c r="L97" s="305"/>
      <c r="M97" s="295"/>
      <c r="N97" s="295"/>
      <c r="O97" s="295"/>
      <c r="P97" s="295"/>
      <c r="Q97" s="67"/>
      <c r="V97" s="183"/>
    </row>
    <row r="98" spans="1:22" ht="90" x14ac:dyDescent="0.25">
      <c r="A98" s="298" t="s">
        <v>177</v>
      </c>
      <c r="B98" s="95"/>
      <c r="C98" s="95"/>
      <c r="D98" s="144"/>
      <c r="E98" s="145"/>
      <c r="F98" s="144"/>
      <c r="G98" s="47" t="s">
        <v>396</v>
      </c>
      <c r="H98" s="55" t="s">
        <v>398</v>
      </c>
      <c r="I98" s="59"/>
      <c r="J98" s="168"/>
      <c r="K98" s="166"/>
      <c r="L98" s="143"/>
      <c r="M98" s="40"/>
      <c r="N98" s="40"/>
      <c r="O98" s="40"/>
      <c r="P98" s="40"/>
      <c r="Q98" s="67"/>
      <c r="V98" s="183"/>
    </row>
    <row r="99" spans="1:22" x14ac:dyDescent="0.25">
      <c r="A99" s="299"/>
      <c r="B99" s="95">
        <v>120001046</v>
      </c>
      <c r="C99" s="95">
        <v>995476</v>
      </c>
      <c r="D99" s="254"/>
      <c r="E99" s="145">
        <v>0.18</v>
      </c>
      <c r="F99" s="254"/>
      <c r="G99" s="47" t="s">
        <v>397</v>
      </c>
      <c r="H99" s="55" t="s">
        <v>399</v>
      </c>
      <c r="I99" s="59"/>
      <c r="J99" s="168">
        <v>52.2</v>
      </c>
      <c r="K99" s="166">
        <v>1045.95</v>
      </c>
      <c r="L99" s="41">
        <v>0.18</v>
      </c>
      <c r="M99" s="38">
        <f>+K99/(1+L99)</f>
        <v>886.39830508474586</v>
      </c>
      <c r="N99" s="38">
        <f>J99*M99</f>
        <v>46269.991525423735</v>
      </c>
      <c r="O99" s="38">
        <f>IF(ISBLANK(F99),E99*N99,#REF!*N99)</f>
        <v>8328.5984745762726</v>
      </c>
      <c r="P99" s="38">
        <f>+O99+N99</f>
        <v>54598.590000000011</v>
      </c>
      <c r="Q99" s="67"/>
      <c r="V99" s="183"/>
    </row>
    <row r="100" spans="1:22" ht="144.75" customHeight="1" x14ac:dyDescent="0.25">
      <c r="A100" s="298" t="s">
        <v>178</v>
      </c>
      <c r="B100" s="306">
        <v>120001135</v>
      </c>
      <c r="C100" s="306">
        <v>995476</v>
      </c>
      <c r="D100" s="310"/>
      <c r="E100" s="312">
        <v>0.18</v>
      </c>
      <c r="F100" s="310"/>
      <c r="G100" s="47" t="s">
        <v>55</v>
      </c>
      <c r="H100" s="55" t="s">
        <v>204</v>
      </c>
      <c r="I100" s="300" t="s">
        <v>19</v>
      </c>
      <c r="J100" s="302">
        <v>46.95</v>
      </c>
      <c r="K100" s="298" t="s">
        <v>597</v>
      </c>
      <c r="L100" s="304">
        <v>0.18</v>
      </c>
      <c r="M100" s="294">
        <f>+K100/(1+L100)</f>
        <v>494.32203389830505</v>
      </c>
      <c r="N100" s="294">
        <f>J100*M100</f>
        <v>23208.419491525423</v>
      </c>
      <c r="O100" s="294">
        <f>IF(ISBLANK(F100),E100*N100,F102*N100)</f>
        <v>4177.5155084745757</v>
      </c>
      <c r="P100" s="294">
        <f>+O100+N100</f>
        <v>27385.934999999998</v>
      </c>
      <c r="Q100" s="67"/>
      <c r="V100" s="183"/>
    </row>
    <row r="101" spans="1:22" x14ac:dyDescent="0.25">
      <c r="A101" s="315"/>
      <c r="B101" s="321"/>
      <c r="C101" s="321"/>
      <c r="D101" s="316"/>
      <c r="E101" s="317"/>
      <c r="F101" s="316"/>
      <c r="G101" s="47" t="s">
        <v>46</v>
      </c>
      <c r="H101" s="55" t="s">
        <v>56</v>
      </c>
      <c r="I101" s="320"/>
      <c r="J101" s="319"/>
      <c r="K101" s="315"/>
      <c r="L101" s="322"/>
      <c r="M101" s="318"/>
      <c r="N101" s="318"/>
      <c r="O101" s="318"/>
      <c r="P101" s="318"/>
      <c r="Q101" s="67"/>
      <c r="V101" s="183"/>
    </row>
    <row r="102" spans="1:22" ht="30" x14ac:dyDescent="0.25">
      <c r="A102" s="299"/>
      <c r="B102" s="307"/>
      <c r="C102" s="307"/>
      <c r="D102" s="311"/>
      <c r="E102" s="313"/>
      <c r="F102" s="311"/>
      <c r="G102" s="47" t="s">
        <v>47</v>
      </c>
      <c r="H102" s="55" t="s">
        <v>48</v>
      </c>
      <c r="I102" s="301"/>
      <c r="J102" s="303"/>
      <c r="K102" s="299"/>
      <c r="L102" s="305"/>
      <c r="M102" s="295"/>
      <c r="N102" s="295"/>
      <c r="O102" s="295"/>
      <c r="P102" s="295"/>
      <c r="Q102" s="67"/>
      <c r="V102" s="183"/>
    </row>
    <row r="103" spans="1:22" ht="120" x14ac:dyDescent="0.25">
      <c r="A103" s="46" t="s">
        <v>554</v>
      </c>
      <c r="B103" s="95">
        <v>120001147</v>
      </c>
      <c r="C103" s="95">
        <v>995476</v>
      </c>
      <c r="D103" s="254"/>
      <c r="E103" s="145">
        <v>0.18</v>
      </c>
      <c r="F103" s="253"/>
      <c r="G103" s="47" t="s">
        <v>400</v>
      </c>
      <c r="H103" s="162" t="s">
        <v>401</v>
      </c>
      <c r="I103" s="59" t="s">
        <v>4</v>
      </c>
      <c r="J103" s="168">
        <v>13</v>
      </c>
      <c r="K103" s="46" t="s">
        <v>598</v>
      </c>
      <c r="L103" s="41">
        <v>0.18</v>
      </c>
      <c r="M103" s="38">
        <f>+K103/(1+L103)</f>
        <v>186.99152542372883</v>
      </c>
      <c r="N103" s="38">
        <f>J103*M103</f>
        <v>2430.8898305084749</v>
      </c>
      <c r="O103" s="38">
        <f>IF(ISBLANK(F103),E103*N103,#REF!*N103)</f>
        <v>437.56016949152547</v>
      </c>
      <c r="P103" s="38">
        <f>+O103+N103</f>
        <v>2868.4500000000003</v>
      </c>
      <c r="Q103" s="67"/>
      <c r="V103" s="183"/>
    </row>
    <row r="104" spans="1:22" ht="60" x14ac:dyDescent="0.25">
      <c r="A104" s="298" t="s">
        <v>555</v>
      </c>
      <c r="B104" s="306">
        <v>120001153</v>
      </c>
      <c r="C104" s="306">
        <v>995476</v>
      </c>
      <c r="D104" s="310"/>
      <c r="E104" s="312">
        <f>IF(C104&gt;0,18%,0)</f>
        <v>0.18</v>
      </c>
      <c r="F104" s="310"/>
      <c r="G104" s="47" t="s">
        <v>207</v>
      </c>
      <c r="H104" s="55" t="s">
        <v>208</v>
      </c>
      <c r="I104" s="300" t="s">
        <v>210</v>
      </c>
      <c r="J104" s="302">
        <v>74.760000000000005</v>
      </c>
      <c r="K104" s="298" t="s">
        <v>599</v>
      </c>
      <c r="L104" s="304">
        <v>0.18</v>
      </c>
      <c r="M104" s="294">
        <f>+K104/(1+L104)</f>
        <v>146.27118644067798</v>
      </c>
      <c r="N104" s="294">
        <f>J104*M104</f>
        <v>10935.233898305087</v>
      </c>
      <c r="O104" s="294">
        <f>IF(ISBLANK(F104),E104*N104,F105*N104)</f>
        <v>1968.3421016949155</v>
      </c>
      <c r="P104" s="294">
        <f>+O104+N104</f>
        <v>12903.576000000003</v>
      </c>
      <c r="Q104" s="67"/>
      <c r="V104" s="183"/>
    </row>
    <row r="105" spans="1:22" ht="30" x14ac:dyDescent="0.25">
      <c r="A105" s="299"/>
      <c r="B105" s="307"/>
      <c r="C105" s="307"/>
      <c r="D105" s="311"/>
      <c r="E105" s="313"/>
      <c r="F105" s="311"/>
      <c r="G105" s="47" t="s">
        <v>36</v>
      </c>
      <c r="H105" s="55" t="s">
        <v>209</v>
      </c>
      <c r="I105" s="301"/>
      <c r="J105" s="303"/>
      <c r="K105" s="299"/>
      <c r="L105" s="305"/>
      <c r="M105" s="295"/>
      <c r="N105" s="295"/>
      <c r="O105" s="295"/>
      <c r="P105" s="295"/>
      <c r="Q105" s="67"/>
      <c r="V105" s="183"/>
    </row>
    <row r="106" spans="1:22" ht="195" x14ac:dyDescent="0.25">
      <c r="A106" s="47" t="s">
        <v>556</v>
      </c>
      <c r="B106" s="47" t="s">
        <v>510</v>
      </c>
      <c r="C106" s="47" t="s">
        <v>511</v>
      </c>
      <c r="D106" s="261"/>
      <c r="E106" s="49">
        <v>0.18</v>
      </c>
      <c r="F106" s="262"/>
      <c r="G106" s="47" t="s">
        <v>509</v>
      </c>
      <c r="H106" s="154" t="s">
        <v>508</v>
      </c>
      <c r="I106" s="43" t="s">
        <v>380</v>
      </c>
      <c r="J106" s="44">
        <v>289.3</v>
      </c>
      <c r="K106" s="53">
        <v>772.4</v>
      </c>
      <c r="L106" s="41">
        <v>0.18</v>
      </c>
      <c r="M106" s="38">
        <f>+K106/(1+L106)</f>
        <v>654.57627118644075</v>
      </c>
      <c r="N106" s="38">
        <f>J106*M106</f>
        <v>189368.9152542373</v>
      </c>
      <c r="O106" s="38">
        <f>IF(ISBLANK(F106),E106*N106,F106*N106)</f>
        <v>34086.404745762717</v>
      </c>
      <c r="P106" s="38">
        <f>+O106+N106</f>
        <v>223455.32</v>
      </c>
      <c r="Q106" s="67"/>
      <c r="V106" s="183"/>
    </row>
    <row r="107" spans="1:22" ht="135" x14ac:dyDescent="0.25">
      <c r="A107" s="47" t="s">
        <v>183</v>
      </c>
      <c r="B107" s="56">
        <v>120001249</v>
      </c>
      <c r="C107" s="56">
        <v>995474</v>
      </c>
      <c r="D107" s="259"/>
      <c r="E107" s="51">
        <v>0.18</v>
      </c>
      <c r="F107" s="259"/>
      <c r="G107" s="47" t="s">
        <v>403</v>
      </c>
      <c r="H107" s="55" t="s">
        <v>404</v>
      </c>
      <c r="I107" s="43" t="s">
        <v>317</v>
      </c>
      <c r="J107" s="44">
        <v>21.14</v>
      </c>
      <c r="K107" s="47" t="s">
        <v>600</v>
      </c>
      <c r="L107" s="41">
        <v>0.18</v>
      </c>
      <c r="M107" s="38">
        <f>+K107/(1+L107)</f>
        <v>1219.8305084745764</v>
      </c>
      <c r="N107" s="38">
        <f>J107*M107</f>
        <v>25787.216949152546</v>
      </c>
      <c r="O107" s="38">
        <f>IF(ISBLANK(F107),E107*N107,F107*N107)</f>
        <v>4641.6990508474582</v>
      </c>
      <c r="P107" s="38">
        <f>+O107+N107</f>
        <v>30428.916000000005</v>
      </c>
      <c r="Q107" s="67"/>
      <c r="V107" s="183"/>
    </row>
    <row r="108" spans="1:22" ht="120" x14ac:dyDescent="0.25">
      <c r="A108" s="298" t="s">
        <v>184</v>
      </c>
      <c r="B108" s="56"/>
      <c r="C108" s="56"/>
      <c r="D108" s="57"/>
      <c r="E108" s="51"/>
      <c r="F108" s="57"/>
      <c r="G108" s="47" t="s">
        <v>405</v>
      </c>
      <c r="H108" s="55" t="s">
        <v>407</v>
      </c>
      <c r="I108" s="43"/>
      <c r="J108" s="44"/>
      <c r="K108" s="47"/>
      <c r="L108" s="41"/>
      <c r="M108" s="38"/>
      <c r="N108" s="38"/>
      <c r="O108" s="38"/>
      <c r="P108" s="38"/>
      <c r="Q108" s="67"/>
      <c r="V108" s="183"/>
    </row>
    <row r="109" spans="1:22" x14ac:dyDescent="0.25">
      <c r="A109" s="299"/>
      <c r="B109" s="56">
        <v>120001251</v>
      </c>
      <c r="C109" s="56">
        <v>995474</v>
      </c>
      <c r="D109" s="259"/>
      <c r="E109" s="51">
        <v>0.18</v>
      </c>
      <c r="F109" s="259"/>
      <c r="G109" s="47" t="s">
        <v>406</v>
      </c>
      <c r="H109" s="55" t="s">
        <v>408</v>
      </c>
      <c r="I109" s="43" t="s">
        <v>10</v>
      </c>
      <c r="J109" s="44">
        <v>194.02</v>
      </c>
      <c r="K109" s="47" t="s">
        <v>667</v>
      </c>
      <c r="L109" s="41">
        <v>0.18</v>
      </c>
      <c r="M109" s="38">
        <f>+K109/(1+L109)</f>
        <v>1316.4830508474577</v>
      </c>
      <c r="N109" s="38">
        <f>J109*M109</f>
        <v>255424.04152542376</v>
      </c>
      <c r="O109" s="38">
        <f>IF(ISBLANK(F109),E109*N109,F109*N109)</f>
        <v>45976.327474576276</v>
      </c>
      <c r="P109" s="38">
        <f>+O109+N109</f>
        <v>301400.36900000006</v>
      </c>
      <c r="Q109" s="67"/>
      <c r="V109" s="183"/>
    </row>
    <row r="110" spans="1:22" ht="135" x14ac:dyDescent="0.25">
      <c r="A110" s="298" t="s">
        <v>185</v>
      </c>
      <c r="B110" s="56"/>
      <c r="C110" s="56"/>
      <c r="D110" s="57"/>
      <c r="E110" s="51"/>
      <c r="F110" s="57"/>
      <c r="G110" s="47" t="s">
        <v>410</v>
      </c>
      <c r="H110" s="55" t="s">
        <v>411</v>
      </c>
      <c r="I110" s="43"/>
      <c r="J110" s="44"/>
      <c r="K110" s="47"/>
      <c r="L110" s="41"/>
      <c r="M110" s="38"/>
      <c r="N110" s="38"/>
      <c r="O110" s="38"/>
      <c r="P110" s="38"/>
      <c r="Q110" s="67"/>
      <c r="V110" s="183"/>
    </row>
    <row r="111" spans="1:22" x14ac:dyDescent="0.25">
      <c r="A111" s="299"/>
      <c r="B111" s="56">
        <v>120001259</v>
      </c>
      <c r="C111" s="56">
        <v>995474</v>
      </c>
      <c r="D111" s="259"/>
      <c r="E111" s="51">
        <v>0.18</v>
      </c>
      <c r="F111" s="259"/>
      <c r="G111" s="47" t="s">
        <v>409</v>
      </c>
      <c r="H111" s="55" t="s">
        <v>408</v>
      </c>
      <c r="I111" s="43" t="s">
        <v>10</v>
      </c>
      <c r="J111" s="44">
        <v>26.83</v>
      </c>
      <c r="K111" s="47" t="s">
        <v>601</v>
      </c>
      <c r="L111" s="41">
        <v>0.18</v>
      </c>
      <c r="M111" s="38">
        <f>+K111/(1+L111)</f>
        <v>1375.4661016949153</v>
      </c>
      <c r="N111" s="38">
        <f>J111*M111</f>
        <v>36903.755508474576</v>
      </c>
      <c r="O111" s="38">
        <f>IF(ISBLANK(F111),E111*N111,F111*N111)</f>
        <v>6642.6759915254233</v>
      </c>
      <c r="P111" s="38">
        <f>+O111+N111</f>
        <v>43546.431499999999</v>
      </c>
      <c r="Q111" s="67"/>
      <c r="V111" s="183"/>
    </row>
    <row r="112" spans="1:22" ht="60" x14ac:dyDescent="0.25">
      <c r="A112" s="298" t="s">
        <v>186</v>
      </c>
      <c r="B112" s="306">
        <v>120001318</v>
      </c>
      <c r="C112" s="306">
        <v>995453</v>
      </c>
      <c r="D112" s="310"/>
      <c r="E112" s="312">
        <v>0.18</v>
      </c>
      <c r="F112" s="310"/>
      <c r="G112" s="47" t="s">
        <v>223</v>
      </c>
      <c r="H112" s="55" t="s">
        <v>224</v>
      </c>
      <c r="I112" s="300" t="s">
        <v>19</v>
      </c>
      <c r="J112" s="302">
        <v>60</v>
      </c>
      <c r="K112" s="298" t="s">
        <v>602</v>
      </c>
      <c r="L112" s="304">
        <v>0.18</v>
      </c>
      <c r="M112" s="294">
        <f>+K112/(1+L112)</f>
        <v>258.60169491525426</v>
      </c>
      <c r="N112" s="294">
        <f>J112*M112</f>
        <v>15516.101694915254</v>
      </c>
      <c r="O112" s="294">
        <f>IF(ISBLANK(F112),E112*N112,F113*N112)</f>
        <v>2792.8983050847455</v>
      </c>
      <c r="P112" s="294">
        <f>+O112+N112</f>
        <v>18309</v>
      </c>
      <c r="Q112" s="67"/>
      <c r="V112" s="183"/>
    </row>
    <row r="113" spans="1:22" x14ac:dyDescent="0.25">
      <c r="A113" s="299"/>
      <c r="B113" s="307"/>
      <c r="C113" s="307"/>
      <c r="D113" s="311"/>
      <c r="E113" s="313"/>
      <c r="F113" s="311"/>
      <c r="G113" s="47" t="s">
        <v>110</v>
      </c>
      <c r="H113" s="55" t="s">
        <v>225</v>
      </c>
      <c r="I113" s="301"/>
      <c r="J113" s="303"/>
      <c r="K113" s="299"/>
      <c r="L113" s="305"/>
      <c r="M113" s="295"/>
      <c r="N113" s="295"/>
      <c r="O113" s="295"/>
      <c r="P113" s="295"/>
      <c r="Q113" s="67"/>
      <c r="V113" s="183"/>
    </row>
    <row r="114" spans="1:22" ht="75" x14ac:dyDescent="0.25">
      <c r="A114" s="298" t="s">
        <v>557</v>
      </c>
      <c r="B114" s="95"/>
      <c r="C114" s="95"/>
      <c r="D114" s="144"/>
      <c r="E114" s="145"/>
      <c r="F114" s="144"/>
      <c r="G114" s="47" t="s">
        <v>412</v>
      </c>
      <c r="H114" s="55" t="s">
        <v>414</v>
      </c>
      <c r="I114" s="59"/>
      <c r="J114" s="168"/>
      <c r="K114" s="46"/>
      <c r="L114" s="143"/>
      <c r="M114" s="40"/>
      <c r="N114" s="40"/>
      <c r="O114" s="40"/>
      <c r="P114" s="40"/>
      <c r="Q114" s="67"/>
      <c r="V114" s="183"/>
    </row>
    <row r="115" spans="1:22" x14ac:dyDescent="0.25">
      <c r="A115" s="299"/>
      <c r="B115" s="95">
        <v>120001351</v>
      </c>
      <c r="C115" s="95">
        <v>995453</v>
      </c>
      <c r="D115" s="254"/>
      <c r="E115" s="145">
        <v>0.18</v>
      </c>
      <c r="F115" s="254"/>
      <c r="G115" s="47" t="s">
        <v>413</v>
      </c>
      <c r="H115" s="55" t="s">
        <v>681</v>
      </c>
      <c r="I115" s="59" t="s">
        <v>14</v>
      </c>
      <c r="J115" s="168">
        <v>25.8</v>
      </c>
      <c r="K115" s="46" t="s">
        <v>603</v>
      </c>
      <c r="L115" s="143">
        <v>0.18</v>
      </c>
      <c r="M115" s="38">
        <f>+K115/(1+L115)</f>
        <v>319.83050847457628</v>
      </c>
      <c r="N115" s="38">
        <f>J115*M115</f>
        <v>8251.6271186440681</v>
      </c>
      <c r="O115" s="38">
        <f>IF(ISBLANK(F115),E115*N115,F115*N115)</f>
        <v>1485.2928813559322</v>
      </c>
      <c r="P115" s="38">
        <f>+O115+N115</f>
        <v>9736.92</v>
      </c>
      <c r="Q115" s="67"/>
      <c r="V115" s="183"/>
    </row>
    <row r="116" spans="1:22" x14ac:dyDescent="0.25">
      <c r="A116" s="298" t="s">
        <v>558</v>
      </c>
      <c r="B116" s="95"/>
      <c r="C116" s="95"/>
      <c r="D116" s="144"/>
      <c r="E116" s="145"/>
      <c r="F116" s="144"/>
      <c r="G116" s="47" t="s">
        <v>415</v>
      </c>
      <c r="H116" s="55" t="s">
        <v>419</v>
      </c>
      <c r="I116" s="59"/>
      <c r="J116" s="168"/>
      <c r="K116" s="46"/>
      <c r="L116" s="143"/>
      <c r="M116" s="40"/>
      <c r="N116" s="40"/>
      <c r="O116" s="40"/>
      <c r="P116" s="40"/>
      <c r="Q116" s="67"/>
      <c r="V116" s="183"/>
    </row>
    <row r="117" spans="1:22" x14ac:dyDescent="0.25">
      <c r="A117" s="299"/>
      <c r="B117" s="95">
        <v>120001361</v>
      </c>
      <c r="C117" s="95">
        <v>995453</v>
      </c>
      <c r="D117" s="254"/>
      <c r="E117" s="145">
        <v>0.18</v>
      </c>
      <c r="F117" s="254"/>
      <c r="G117" s="47" t="s">
        <v>416</v>
      </c>
      <c r="H117" s="55" t="s">
        <v>420</v>
      </c>
      <c r="I117" s="149" t="s">
        <v>4</v>
      </c>
      <c r="J117" s="168">
        <v>4</v>
      </c>
      <c r="K117" s="46" t="s">
        <v>604</v>
      </c>
      <c r="L117" s="41">
        <v>0.18</v>
      </c>
      <c r="M117" s="38">
        <f>+K117/(1+L117)</f>
        <v>127.41525423728814</v>
      </c>
      <c r="N117" s="38">
        <f>J117*M117</f>
        <v>509.66101694915255</v>
      </c>
      <c r="O117" s="38">
        <f>IF(ISBLANK(F117),E117*N117,F117*N117)</f>
        <v>91.738983050847452</v>
      </c>
      <c r="P117" s="38">
        <f>+O117+N117</f>
        <v>601.4</v>
      </c>
      <c r="Q117" s="67"/>
      <c r="V117" s="183"/>
    </row>
    <row r="118" spans="1:22" x14ac:dyDescent="0.25">
      <c r="A118" s="298" t="s">
        <v>559</v>
      </c>
      <c r="B118" s="95"/>
      <c r="C118" s="95"/>
      <c r="D118" s="144"/>
      <c r="E118" s="145"/>
      <c r="F118" s="144"/>
      <c r="G118" s="47" t="s">
        <v>417</v>
      </c>
      <c r="H118" s="55" t="s">
        <v>421</v>
      </c>
      <c r="I118" s="59"/>
      <c r="J118" s="168"/>
      <c r="K118" s="46"/>
      <c r="L118" s="143"/>
      <c r="M118" s="40"/>
      <c r="N118" s="40"/>
      <c r="O118" s="40"/>
      <c r="P118" s="40"/>
      <c r="Q118" s="67"/>
      <c r="V118" s="183"/>
    </row>
    <row r="119" spans="1:22" x14ac:dyDescent="0.25">
      <c r="A119" s="299"/>
      <c r="B119" s="95">
        <v>120001363</v>
      </c>
      <c r="C119" s="95">
        <v>995453</v>
      </c>
      <c r="D119" s="254"/>
      <c r="E119" s="145">
        <v>0.18</v>
      </c>
      <c r="F119" s="254"/>
      <c r="G119" s="47" t="s">
        <v>418</v>
      </c>
      <c r="H119" s="55" t="s">
        <v>422</v>
      </c>
      <c r="I119" s="149" t="s">
        <v>4</v>
      </c>
      <c r="J119" s="168">
        <v>4</v>
      </c>
      <c r="K119" s="46" t="s">
        <v>605</v>
      </c>
      <c r="L119" s="41">
        <v>0.18</v>
      </c>
      <c r="M119" s="38">
        <f>+K119/(1+L119)</f>
        <v>111.73728813559322</v>
      </c>
      <c r="N119" s="38">
        <f>J119*M119</f>
        <v>446.94915254237287</v>
      </c>
      <c r="O119" s="38">
        <f>IF(ISBLANK(F119),E119*N119,F119*N119)</f>
        <v>80.45084745762712</v>
      </c>
      <c r="P119" s="38">
        <f>+O119+N119</f>
        <v>527.4</v>
      </c>
      <c r="Q119" s="67"/>
      <c r="V119" s="183"/>
    </row>
    <row r="120" spans="1:22" x14ac:dyDescent="0.25">
      <c r="A120" s="298" t="s">
        <v>560</v>
      </c>
      <c r="B120" s="306">
        <v>120001406</v>
      </c>
      <c r="C120" s="306">
        <v>995472</v>
      </c>
      <c r="D120" s="310"/>
      <c r="E120" s="312">
        <v>0.18</v>
      </c>
      <c r="F120" s="310"/>
      <c r="G120" s="47" t="s">
        <v>233</v>
      </c>
      <c r="H120" s="55" t="s">
        <v>234</v>
      </c>
      <c r="I120" s="300" t="s">
        <v>317</v>
      </c>
      <c r="J120" s="302">
        <v>237.54</v>
      </c>
      <c r="K120" s="298" t="s">
        <v>606</v>
      </c>
      <c r="L120" s="304">
        <v>0.18</v>
      </c>
      <c r="M120" s="294">
        <f>+K120/(1+L120)</f>
        <v>291.22881355932202</v>
      </c>
      <c r="N120" s="294">
        <f>J120*M120</f>
        <v>69178.492372881345</v>
      </c>
      <c r="O120" s="294">
        <f>IF(ISBLANK(F120),E120*N120,F121*N120)</f>
        <v>12452.128627118642</v>
      </c>
      <c r="P120" s="294">
        <f>+O120+N120</f>
        <v>81630.620999999985</v>
      </c>
      <c r="Q120" s="67"/>
      <c r="V120" s="183"/>
    </row>
    <row r="121" spans="1:22" x14ac:dyDescent="0.25">
      <c r="A121" s="299"/>
      <c r="B121" s="307"/>
      <c r="C121" s="307"/>
      <c r="D121" s="311"/>
      <c r="E121" s="313"/>
      <c r="F121" s="311"/>
      <c r="G121" s="47" t="s">
        <v>235</v>
      </c>
      <c r="H121" s="55" t="s">
        <v>236</v>
      </c>
      <c r="I121" s="301"/>
      <c r="J121" s="303"/>
      <c r="K121" s="299"/>
      <c r="L121" s="305"/>
      <c r="M121" s="295"/>
      <c r="N121" s="295"/>
      <c r="O121" s="295"/>
      <c r="P121" s="295"/>
      <c r="Q121" s="67"/>
      <c r="V121" s="183"/>
    </row>
    <row r="122" spans="1:22" ht="30" x14ac:dyDescent="0.25">
      <c r="A122" s="298" t="s">
        <v>561</v>
      </c>
      <c r="B122" s="306">
        <v>120001408</v>
      </c>
      <c r="C122" s="306">
        <v>995472</v>
      </c>
      <c r="D122" s="310"/>
      <c r="E122" s="312">
        <v>0.18</v>
      </c>
      <c r="F122" s="310"/>
      <c r="G122" s="47" t="s">
        <v>238</v>
      </c>
      <c r="H122" s="55" t="s">
        <v>239</v>
      </c>
      <c r="I122" s="300" t="s">
        <v>317</v>
      </c>
      <c r="J122" s="302">
        <v>326</v>
      </c>
      <c r="K122" s="298" t="s">
        <v>607</v>
      </c>
      <c r="L122" s="304">
        <v>0.18</v>
      </c>
      <c r="M122" s="294">
        <f>+K122/(1+L122)</f>
        <v>335.04237288135596</v>
      </c>
      <c r="N122" s="294">
        <f>J122*M122</f>
        <v>109223.81355932204</v>
      </c>
      <c r="O122" s="294">
        <f>IF(ISBLANK(F122),E122*N122,F123*N122)</f>
        <v>19660.286440677966</v>
      </c>
      <c r="P122" s="294">
        <f>+O122+N122</f>
        <v>128884.1</v>
      </c>
      <c r="Q122" s="67"/>
      <c r="V122" s="183"/>
    </row>
    <row r="123" spans="1:22" x14ac:dyDescent="0.25">
      <c r="A123" s="299"/>
      <c r="B123" s="307"/>
      <c r="C123" s="307"/>
      <c r="D123" s="311"/>
      <c r="E123" s="313"/>
      <c r="F123" s="311"/>
      <c r="G123" s="47" t="s">
        <v>240</v>
      </c>
      <c r="H123" s="55" t="s">
        <v>241</v>
      </c>
      <c r="I123" s="301"/>
      <c r="J123" s="303"/>
      <c r="K123" s="299"/>
      <c r="L123" s="305"/>
      <c r="M123" s="295"/>
      <c r="N123" s="295"/>
      <c r="O123" s="295"/>
      <c r="P123" s="295"/>
      <c r="Q123" s="67"/>
      <c r="V123" s="183"/>
    </row>
    <row r="124" spans="1:22" ht="60" x14ac:dyDescent="0.25">
      <c r="A124" s="46" t="s">
        <v>562</v>
      </c>
      <c r="B124" s="95">
        <v>120001418</v>
      </c>
      <c r="C124" s="95">
        <v>995472</v>
      </c>
      <c r="D124" s="254"/>
      <c r="E124" s="145">
        <v>0.18</v>
      </c>
      <c r="F124" s="254"/>
      <c r="G124" s="47" t="s">
        <v>423</v>
      </c>
      <c r="H124" s="162" t="s">
        <v>424</v>
      </c>
      <c r="I124" s="59" t="s">
        <v>10</v>
      </c>
      <c r="J124" s="168">
        <v>542.6</v>
      </c>
      <c r="K124" s="46" t="s">
        <v>608</v>
      </c>
      <c r="L124" s="41">
        <v>0.18</v>
      </c>
      <c r="M124" s="38">
        <f>+K124/(1+L124)</f>
        <v>439.44915254237287</v>
      </c>
      <c r="N124" s="38">
        <f>J124*M124</f>
        <v>238445.11016949153</v>
      </c>
      <c r="O124" s="38">
        <f>IF(ISBLANK(F124),E124*N124,F124*N124)</f>
        <v>42920.119830508476</v>
      </c>
      <c r="P124" s="38">
        <f>+O124+N124</f>
        <v>281365.23</v>
      </c>
      <c r="Q124" s="67"/>
      <c r="V124" s="183"/>
    </row>
    <row r="125" spans="1:22" x14ac:dyDescent="0.25">
      <c r="A125" s="298" t="s">
        <v>563</v>
      </c>
      <c r="B125" s="306">
        <v>120001423</v>
      </c>
      <c r="C125" s="306">
        <v>995472</v>
      </c>
      <c r="D125" s="310"/>
      <c r="E125" s="312">
        <v>0.18</v>
      </c>
      <c r="F125" s="310"/>
      <c r="G125" s="47" t="s">
        <v>245</v>
      </c>
      <c r="H125" s="55" t="s">
        <v>246</v>
      </c>
      <c r="I125" s="300" t="s">
        <v>317</v>
      </c>
      <c r="J125" s="302">
        <v>250.95</v>
      </c>
      <c r="K125" s="298" t="s">
        <v>609</v>
      </c>
      <c r="L125" s="304">
        <v>0.18</v>
      </c>
      <c r="M125" s="294">
        <f>+K125/(1+L125)</f>
        <v>254.61864406779662</v>
      </c>
      <c r="N125" s="294">
        <f>J125*M125</f>
        <v>63896.548728813563</v>
      </c>
      <c r="O125" s="294">
        <f>IF(ISBLANK(F125),E125*N125,F126*N125)</f>
        <v>11501.378771186441</v>
      </c>
      <c r="P125" s="294">
        <f>+O125+N125</f>
        <v>75397.927500000005</v>
      </c>
      <c r="Q125" s="67"/>
      <c r="V125" s="183"/>
    </row>
    <row r="126" spans="1:22" x14ac:dyDescent="0.25">
      <c r="A126" s="299"/>
      <c r="B126" s="307"/>
      <c r="C126" s="307"/>
      <c r="D126" s="311"/>
      <c r="E126" s="313"/>
      <c r="F126" s="311"/>
      <c r="G126" s="47" t="s">
        <v>37</v>
      </c>
      <c r="H126" s="55" t="s">
        <v>247</v>
      </c>
      <c r="I126" s="301"/>
      <c r="J126" s="303"/>
      <c r="K126" s="299"/>
      <c r="L126" s="305"/>
      <c r="M126" s="295"/>
      <c r="N126" s="295"/>
      <c r="O126" s="295"/>
      <c r="P126" s="295"/>
      <c r="Q126" s="67"/>
      <c r="V126" s="183"/>
    </row>
    <row r="127" spans="1:22" ht="30" x14ac:dyDescent="0.25">
      <c r="A127" s="298" t="s">
        <v>564</v>
      </c>
      <c r="B127" s="306">
        <v>120001466</v>
      </c>
      <c r="C127" s="306">
        <v>995473</v>
      </c>
      <c r="D127" s="310"/>
      <c r="E127" s="312">
        <v>0.18</v>
      </c>
      <c r="F127" s="310"/>
      <c r="G127" s="47">
        <v>13.46</v>
      </c>
      <c r="H127" s="55" t="s">
        <v>38</v>
      </c>
      <c r="I127" s="300" t="s">
        <v>317</v>
      </c>
      <c r="J127" s="302">
        <v>542.6</v>
      </c>
      <c r="K127" s="298" t="s">
        <v>611</v>
      </c>
      <c r="L127" s="304">
        <v>0.18</v>
      </c>
      <c r="M127" s="294">
        <f>+K127/(1+L127)</f>
        <v>136.10169491525423</v>
      </c>
      <c r="N127" s="294">
        <f>J127*M127</f>
        <v>73848.779661016946</v>
      </c>
      <c r="O127" s="294">
        <f>IF(ISBLANK(F127),E127*N127,F128*N127)</f>
        <v>13292.78033898305</v>
      </c>
      <c r="P127" s="294">
        <f>+O127+N127</f>
        <v>87141.56</v>
      </c>
      <c r="Q127" s="67"/>
      <c r="V127" s="183"/>
    </row>
    <row r="128" spans="1:22" ht="45" x14ac:dyDescent="0.25">
      <c r="A128" s="299"/>
      <c r="B128" s="307"/>
      <c r="C128" s="307"/>
      <c r="D128" s="311"/>
      <c r="E128" s="313"/>
      <c r="F128" s="311"/>
      <c r="G128" s="47" t="s">
        <v>39</v>
      </c>
      <c r="H128" s="55" t="s">
        <v>610</v>
      </c>
      <c r="I128" s="301"/>
      <c r="J128" s="303"/>
      <c r="K128" s="299"/>
      <c r="L128" s="305"/>
      <c r="M128" s="295"/>
      <c r="N128" s="295"/>
      <c r="O128" s="295"/>
      <c r="P128" s="295"/>
      <c r="Q128" s="67"/>
      <c r="V128" s="183"/>
    </row>
    <row r="129" spans="1:22" ht="30" x14ac:dyDescent="0.25">
      <c r="A129" s="298" t="s">
        <v>202</v>
      </c>
      <c r="B129" s="306">
        <v>120001490</v>
      </c>
      <c r="C129" s="306">
        <v>995473</v>
      </c>
      <c r="D129" s="310"/>
      <c r="E129" s="312">
        <v>0.18</v>
      </c>
      <c r="F129" s="310"/>
      <c r="G129" s="47" t="s">
        <v>612</v>
      </c>
      <c r="H129" s="55" t="s">
        <v>324</v>
      </c>
      <c r="I129" s="300" t="s">
        <v>317</v>
      </c>
      <c r="J129" s="302">
        <v>25.56</v>
      </c>
      <c r="K129" s="302">
        <v>226.25</v>
      </c>
      <c r="L129" s="304">
        <v>0.18</v>
      </c>
      <c r="M129" s="294">
        <f>+K129/(1+L129)</f>
        <v>191.73728813559322</v>
      </c>
      <c r="N129" s="294">
        <f>J129*M129</f>
        <v>4900.8050847457625</v>
      </c>
      <c r="O129" s="294">
        <f>IF(ISBLANK(F129),E129*N129,F130*N129)</f>
        <v>882.14491525423728</v>
      </c>
      <c r="P129" s="294">
        <f>+O129+N129</f>
        <v>5782.95</v>
      </c>
      <c r="Q129" s="67"/>
      <c r="V129" s="183"/>
    </row>
    <row r="130" spans="1:22" ht="45" x14ac:dyDescent="0.25">
      <c r="A130" s="299"/>
      <c r="B130" s="307"/>
      <c r="C130" s="307"/>
      <c r="D130" s="311"/>
      <c r="E130" s="313"/>
      <c r="F130" s="311"/>
      <c r="G130" s="47" t="s">
        <v>613</v>
      </c>
      <c r="H130" s="55" t="s">
        <v>614</v>
      </c>
      <c r="I130" s="301"/>
      <c r="J130" s="303"/>
      <c r="K130" s="303"/>
      <c r="L130" s="305"/>
      <c r="M130" s="295"/>
      <c r="N130" s="295"/>
      <c r="O130" s="295"/>
      <c r="P130" s="295"/>
      <c r="Q130" s="67"/>
      <c r="V130" s="183"/>
    </row>
    <row r="131" spans="1:22" ht="60" x14ac:dyDescent="0.25">
      <c r="A131" s="47" t="s">
        <v>203</v>
      </c>
      <c r="B131" s="56">
        <v>120001511</v>
      </c>
      <c r="C131" s="56">
        <v>995473</v>
      </c>
      <c r="D131" s="259"/>
      <c r="E131" s="51">
        <f>IF(C131&gt;0,18%,0)</f>
        <v>0.18</v>
      </c>
      <c r="F131" s="259"/>
      <c r="G131" s="47" t="s">
        <v>57</v>
      </c>
      <c r="H131" s="55" t="s">
        <v>58</v>
      </c>
      <c r="I131" s="43" t="s">
        <v>317</v>
      </c>
      <c r="J131" s="44">
        <v>815.09</v>
      </c>
      <c r="K131" s="47" t="s">
        <v>615</v>
      </c>
      <c r="L131" s="41">
        <v>0.18</v>
      </c>
      <c r="M131" s="38">
        <f>+K131/(1+L131)</f>
        <v>132.24576271186442</v>
      </c>
      <c r="N131" s="38">
        <f>J131*M131</f>
        <v>107792.19872881357</v>
      </c>
      <c r="O131" s="38">
        <f>IF(ISBLANK(F131),E131*N131,F131*N131)</f>
        <v>19402.595771186443</v>
      </c>
      <c r="P131" s="38">
        <f>+O131+N131</f>
        <v>127194.79450000002</v>
      </c>
      <c r="Q131" s="67"/>
      <c r="V131" s="183"/>
    </row>
    <row r="132" spans="1:22" ht="75" x14ac:dyDescent="0.25">
      <c r="A132" s="298" t="s">
        <v>205</v>
      </c>
      <c r="B132" s="56"/>
      <c r="C132" s="56"/>
      <c r="D132" s="57"/>
      <c r="E132" s="51"/>
      <c r="F132" s="57"/>
      <c r="G132" s="56">
        <v>13.83</v>
      </c>
      <c r="H132" s="55" t="s">
        <v>426</v>
      </c>
      <c r="I132" s="43"/>
      <c r="J132" s="44"/>
      <c r="K132" s="47"/>
      <c r="L132" s="41"/>
      <c r="M132" s="38"/>
      <c r="N132" s="38"/>
      <c r="O132" s="38"/>
      <c r="P132" s="38"/>
      <c r="Q132" s="67"/>
      <c r="V132" s="183"/>
    </row>
    <row r="133" spans="1:22" x14ac:dyDescent="0.25">
      <c r="A133" s="299"/>
      <c r="B133" s="56">
        <v>120001517</v>
      </c>
      <c r="C133" s="56">
        <v>995473</v>
      </c>
      <c r="D133" s="259"/>
      <c r="E133" s="51">
        <v>0.18</v>
      </c>
      <c r="F133" s="259"/>
      <c r="G133" s="47" t="s">
        <v>425</v>
      </c>
      <c r="H133" s="55" t="s">
        <v>427</v>
      </c>
      <c r="I133" s="43" t="s">
        <v>10</v>
      </c>
      <c r="J133" s="44">
        <v>815.09</v>
      </c>
      <c r="K133" s="47" t="s">
        <v>616</v>
      </c>
      <c r="L133" s="41">
        <v>0.18</v>
      </c>
      <c r="M133" s="38">
        <f>+K133/(1+L133)</f>
        <v>121.0169491525424</v>
      </c>
      <c r="N133" s="38">
        <f>J133*M133</f>
        <v>98639.705084745787</v>
      </c>
      <c r="O133" s="38">
        <f>IF(ISBLANK(F133),E133*N133,F133*N133)</f>
        <v>17755.146915254241</v>
      </c>
      <c r="P133" s="38">
        <f>+O133+N133</f>
        <v>116394.85200000003</v>
      </c>
      <c r="Q133" s="67"/>
      <c r="V133" s="183"/>
    </row>
    <row r="134" spans="1:22" ht="105" x14ac:dyDescent="0.25">
      <c r="A134" s="298" t="s">
        <v>206</v>
      </c>
      <c r="B134" s="306">
        <v>120001868</v>
      </c>
      <c r="C134" s="306">
        <v>995478</v>
      </c>
      <c r="D134" s="310"/>
      <c r="E134" s="312">
        <v>0.18</v>
      </c>
      <c r="F134" s="310"/>
      <c r="G134" s="47" t="s">
        <v>255</v>
      </c>
      <c r="H134" s="55" t="s">
        <v>256</v>
      </c>
      <c r="I134" s="300" t="s">
        <v>4</v>
      </c>
      <c r="J134" s="302">
        <v>1</v>
      </c>
      <c r="K134" s="298" t="s">
        <v>617</v>
      </c>
      <c r="L134" s="304">
        <v>0.18</v>
      </c>
      <c r="M134" s="294">
        <f>+K134/(1+L134)</f>
        <v>5735.0847457627115</v>
      </c>
      <c r="N134" s="294">
        <f>J134*M134</f>
        <v>5735.0847457627115</v>
      </c>
      <c r="O134" s="294">
        <f>IF(ISBLANK(F134),E134*N134,F135*N134)</f>
        <v>1032.3152542372879</v>
      </c>
      <c r="P134" s="294">
        <f>+O134+N134</f>
        <v>6767.4</v>
      </c>
      <c r="Q134" s="67"/>
      <c r="V134" s="183"/>
    </row>
    <row r="135" spans="1:22" ht="30" x14ac:dyDescent="0.25">
      <c r="A135" s="299"/>
      <c r="B135" s="307"/>
      <c r="C135" s="307"/>
      <c r="D135" s="311"/>
      <c r="E135" s="313"/>
      <c r="F135" s="311"/>
      <c r="G135" s="47" t="s">
        <v>40</v>
      </c>
      <c r="H135" s="55" t="s">
        <v>257</v>
      </c>
      <c r="I135" s="301"/>
      <c r="J135" s="303"/>
      <c r="K135" s="299"/>
      <c r="L135" s="305"/>
      <c r="M135" s="295"/>
      <c r="N135" s="295"/>
      <c r="O135" s="295"/>
      <c r="P135" s="295"/>
      <c r="Q135" s="67"/>
      <c r="V135" s="183"/>
    </row>
    <row r="136" spans="1:22" ht="105" x14ac:dyDescent="0.25">
      <c r="A136" s="298" t="s">
        <v>211</v>
      </c>
      <c r="B136" s="95"/>
      <c r="C136" s="95"/>
      <c r="D136" s="144"/>
      <c r="E136" s="145"/>
      <c r="F136" s="144"/>
      <c r="G136" s="47" t="s">
        <v>428</v>
      </c>
      <c r="H136" s="55" t="s">
        <v>429</v>
      </c>
      <c r="I136" s="59"/>
      <c r="J136" s="168"/>
      <c r="K136" s="46"/>
      <c r="L136" s="143"/>
      <c r="M136" s="40"/>
      <c r="N136" s="40"/>
      <c r="O136" s="40"/>
      <c r="P136" s="40"/>
      <c r="Q136" s="67"/>
      <c r="V136" s="183"/>
    </row>
    <row r="137" spans="1:22" ht="30" x14ac:dyDescent="0.25">
      <c r="A137" s="299"/>
      <c r="B137" s="95">
        <v>120001887</v>
      </c>
      <c r="C137" s="95">
        <v>995478</v>
      </c>
      <c r="D137" s="254"/>
      <c r="E137" s="145">
        <v>0.18</v>
      </c>
      <c r="F137" s="254"/>
      <c r="G137" s="47" t="s">
        <v>668</v>
      </c>
      <c r="H137" s="55" t="s">
        <v>669</v>
      </c>
      <c r="I137" s="59" t="s">
        <v>4</v>
      </c>
      <c r="J137" s="168">
        <v>6</v>
      </c>
      <c r="K137" s="46" t="s">
        <v>670</v>
      </c>
      <c r="L137" s="41">
        <v>0.18</v>
      </c>
      <c r="M137" s="38">
        <f>+K137/(1+L137)</f>
        <v>5521.6525423728817</v>
      </c>
      <c r="N137" s="38">
        <f>J137*M137</f>
        <v>33129.91525423729</v>
      </c>
      <c r="O137" s="38">
        <f>IF(ISBLANK(F137),E137*N137,F137*N137)</f>
        <v>5963.3847457627116</v>
      </c>
      <c r="P137" s="38">
        <f>+O137+N137</f>
        <v>39093.300000000003</v>
      </c>
      <c r="Q137" s="67"/>
      <c r="V137" s="183"/>
    </row>
    <row r="138" spans="1:22" ht="75" x14ac:dyDescent="0.25">
      <c r="A138" s="298" t="s">
        <v>212</v>
      </c>
      <c r="B138" s="306">
        <v>120001889</v>
      </c>
      <c r="C138" s="306">
        <v>995478</v>
      </c>
      <c r="D138" s="310"/>
      <c r="E138" s="312">
        <v>0.18</v>
      </c>
      <c r="F138" s="310"/>
      <c r="G138" s="47" t="s">
        <v>258</v>
      </c>
      <c r="H138" s="55" t="s">
        <v>111</v>
      </c>
      <c r="I138" s="306" t="s">
        <v>4</v>
      </c>
      <c r="J138" s="302">
        <v>8</v>
      </c>
      <c r="K138" s="298" t="s">
        <v>618</v>
      </c>
      <c r="L138" s="304">
        <v>0.18</v>
      </c>
      <c r="M138" s="294">
        <f>+K138/(1+L138)</f>
        <v>1886.7372881355932</v>
      </c>
      <c r="N138" s="294">
        <f>J138*M138</f>
        <v>15093.898305084746</v>
      </c>
      <c r="O138" s="294">
        <f>IF(ISBLANK(F138),E138*N138,F139*N138)</f>
        <v>2716.9016949152542</v>
      </c>
      <c r="P138" s="294">
        <f>+O138+N138</f>
        <v>17810.8</v>
      </c>
      <c r="Q138" s="67"/>
      <c r="V138" s="183"/>
    </row>
    <row r="139" spans="1:22" ht="30" x14ac:dyDescent="0.25">
      <c r="A139" s="299"/>
      <c r="B139" s="307"/>
      <c r="C139" s="307"/>
      <c r="D139" s="311"/>
      <c r="E139" s="313"/>
      <c r="F139" s="311"/>
      <c r="G139" s="47" t="s">
        <v>431</v>
      </c>
      <c r="H139" s="55" t="s">
        <v>430</v>
      </c>
      <c r="I139" s="307"/>
      <c r="J139" s="303"/>
      <c r="K139" s="299"/>
      <c r="L139" s="305"/>
      <c r="M139" s="295"/>
      <c r="N139" s="295"/>
      <c r="O139" s="295"/>
      <c r="P139" s="295"/>
      <c r="Q139" s="67"/>
      <c r="V139" s="183"/>
    </row>
    <row r="140" spans="1:22" ht="75" x14ac:dyDescent="0.25">
      <c r="A140" s="298" t="s">
        <v>213</v>
      </c>
      <c r="B140" s="95"/>
      <c r="C140" s="95"/>
      <c r="D140" s="144"/>
      <c r="E140" s="145"/>
      <c r="F140" s="144"/>
      <c r="G140" s="47" t="s">
        <v>434</v>
      </c>
      <c r="H140" s="55" t="s">
        <v>435</v>
      </c>
      <c r="I140" s="95"/>
      <c r="J140" s="168"/>
      <c r="K140" s="46"/>
      <c r="L140" s="143"/>
      <c r="M140" s="40"/>
      <c r="N140" s="40"/>
      <c r="O140" s="40"/>
      <c r="P140" s="40"/>
      <c r="Q140" s="67"/>
      <c r="V140" s="183"/>
    </row>
    <row r="141" spans="1:22" x14ac:dyDescent="0.25">
      <c r="A141" s="299"/>
      <c r="B141" s="95"/>
      <c r="C141" s="95"/>
      <c r="D141" s="144"/>
      <c r="E141" s="145"/>
      <c r="F141" s="144"/>
      <c r="G141" s="47" t="s">
        <v>432</v>
      </c>
      <c r="H141" s="55" t="s">
        <v>436</v>
      </c>
      <c r="I141" s="95"/>
      <c r="J141" s="168"/>
      <c r="K141" s="46"/>
      <c r="L141" s="143"/>
      <c r="M141" s="40"/>
      <c r="N141" s="40"/>
      <c r="O141" s="40"/>
      <c r="P141" s="40"/>
      <c r="Q141" s="67"/>
      <c r="V141" s="183"/>
    </row>
    <row r="142" spans="1:22" x14ac:dyDescent="0.25">
      <c r="A142" s="46"/>
      <c r="B142" s="95">
        <v>120001899</v>
      </c>
      <c r="C142" s="95">
        <v>995478</v>
      </c>
      <c r="D142" s="254"/>
      <c r="E142" s="145">
        <v>0.18</v>
      </c>
      <c r="F142" s="254"/>
      <c r="G142" s="47" t="s">
        <v>433</v>
      </c>
      <c r="H142" s="55" t="s">
        <v>437</v>
      </c>
      <c r="I142" s="95" t="s">
        <v>4</v>
      </c>
      <c r="J142" s="168">
        <v>1</v>
      </c>
      <c r="K142" s="46" t="s">
        <v>619</v>
      </c>
      <c r="L142" s="41">
        <v>0.18</v>
      </c>
      <c r="M142" s="38">
        <f>+K142/(1+L142)</f>
        <v>5862.0338983050851</v>
      </c>
      <c r="N142" s="38">
        <f>J142*M142</f>
        <v>5862.0338983050851</v>
      </c>
      <c r="O142" s="38">
        <f>IF(ISBLANK(F142),E142*N142,F142*N142)</f>
        <v>1055.1661016949154</v>
      </c>
      <c r="P142" s="38">
        <f>+O142+N142</f>
        <v>6917.2000000000007</v>
      </c>
      <c r="Q142" s="67"/>
      <c r="V142" s="183"/>
    </row>
    <row r="143" spans="1:22" ht="30" x14ac:dyDescent="0.25">
      <c r="A143" s="298" t="s">
        <v>214</v>
      </c>
      <c r="B143" s="306">
        <v>120001935</v>
      </c>
      <c r="C143" s="306">
        <v>995478</v>
      </c>
      <c r="D143" s="310"/>
      <c r="E143" s="312">
        <v>0.18</v>
      </c>
      <c r="F143" s="310"/>
      <c r="G143" s="47" t="s">
        <v>259</v>
      </c>
      <c r="H143" s="55" t="s">
        <v>260</v>
      </c>
      <c r="I143" s="306" t="s">
        <v>4</v>
      </c>
      <c r="J143" s="302">
        <v>9</v>
      </c>
      <c r="K143" s="298" t="s">
        <v>620</v>
      </c>
      <c r="L143" s="304">
        <v>0.18</v>
      </c>
      <c r="M143" s="294">
        <f>+K143/(1+L143)</f>
        <v>98.898305084745772</v>
      </c>
      <c r="N143" s="294">
        <f>J143*M143</f>
        <v>890.08474576271192</v>
      </c>
      <c r="O143" s="294">
        <f>IF(ISBLANK(F143),E143*N143,F144*N143)</f>
        <v>160.21525423728815</v>
      </c>
      <c r="P143" s="294">
        <f>+O143+N143</f>
        <v>1050.3000000000002</v>
      </c>
      <c r="Q143" s="67"/>
      <c r="V143" s="183"/>
    </row>
    <row r="144" spans="1:22" x14ac:dyDescent="0.25">
      <c r="A144" s="315"/>
      <c r="B144" s="321"/>
      <c r="C144" s="321"/>
      <c r="D144" s="316"/>
      <c r="E144" s="317"/>
      <c r="F144" s="316"/>
      <c r="G144" s="47" t="s">
        <v>41</v>
      </c>
      <c r="H144" s="55" t="s">
        <v>261</v>
      </c>
      <c r="I144" s="321"/>
      <c r="J144" s="319"/>
      <c r="K144" s="315"/>
      <c r="L144" s="322"/>
      <c r="M144" s="318"/>
      <c r="N144" s="318"/>
      <c r="O144" s="318"/>
      <c r="P144" s="318"/>
      <c r="Q144" s="67"/>
      <c r="V144" s="183"/>
    </row>
    <row r="145" spans="1:22" x14ac:dyDescent="0.25">
      <c r="A145" s="299"/>
      <c r="B145" s="307"/>
      <c r="C145" s="307"/>
      <c r="D145" s="311"/>
      <c r="E145" s="313"/>
      <c r="F145" s="311"/>
      <c r="G145" s="47" t="s">
        <v>438</v>
      </c>
      <c r="H145" s="55" t="s">
        <v>439</v>
      </c>
      <c r="I145" s="307"/>
      <c r="J145" s="303"/>
      <c r="K145" s="299"/>
      <c r="L145" s="305"/>
      <c r="M145" s="295"/>
      <c r="N145" s="295"/>
      <c r="O145" s="295"/>
      <c r="P145" s="295"/>
      <c r="Q145" s="67"/>
      <c r="V145" s="183"/>
    </row>
    <row r="146" spans="1:22" ht="60" x14ac:dyDescent="0.25">
      <c r="A146" s="47" t="s">
        <v>215</v>
      </c>
      <c r="B146" s="56">
        <v>120001941</v>
      </c>
      <c r="C146" s="56">
        <v>995478</v>
      </c>
      <c r="D146" s="259"/>
      <c r="E146" s="51">
        <f>IF(C146&gt;0,18%,0)</f>
        <v>0.18</v>
      </c>
      <c r="F146" s="260"/>
      <c r="G146" s="47" t="s">
        <v>262</v>
      </c>
      <c r="H146" s="55" t="s">
        <v>263</v>
      </c>
      <c r="I146" s="56" t="s">
        <v>4</v>
      </c>
      <c r="J146" s="44">
        <v>8</v>
      </c>
      <c r="K146" s="47" t="s">
        <v>621</v>
      </c>
      <c r="L146" s="41">
        <v>0.18</v>
      </c>
      <c r="M146" s="38">
        <f>+K146/(1+L146)</f>
        <v>1362.6694915254238</v>
      </c>
      <c r="N146" s="38">
        <f>J146*M146</f>
        <v>10901.355932203391</v>
      </c>
      <c r="O146" s="38">
        <f>IF(ISBLANK(F146),E146*N146,F146*N146)</f>
        <v>1962.2440677966104</v>
      </c>
      <c r="P146" s="38">
        <f>+O146+N146</f>
        <v>12863.6</v>
      </c>
      <c r="Q146" s="67"/>
      <c r="V146" s="183"/>
    </row>
    <row r="147" spans="1:22" ht="75" x14ac:dyDescent="0.25">
      <c r="A147" s="47" t="s">
        <v>565</v>
      </c>
      <c r="B147" s="56">
        <v>120001946</v>
      </c>
      <c r="C147" s="56">
        <v>995478</v>
      </c>
      <c r="D147" s="259"/>
      <c r="E147" s="49">
        <f>IF(C147&gt;0,18%,0)</f>
        <v>0.18</v>
      </c>
      <c r="F147" s="260"/>
      <c r="G147" s="47">
        <v>17.329999999999998</v>
      </c>
      <c r="H147" s="55" t="s">
        <v>264</v>
      </c>
      <c r="I147" s="43" t="s">
        <v>4</v>
      </c>
      <c r="J147" s="44">
        <v>6</v>
      </c>
      <c r="K147" s="53">
        <v>1083.5</v>
      </c>
      <c r="L147" s="41">
        <v>0.18</v>
      </c>
      <c r="M147" s="38">
        <f>+K147/(1+L147)</f>
        <v>918.22033898305085</v>
      </c>
      <c r="N147" s="38">
        <f>J147*M147</f>
        <v>5509.3220338983047</v>
      </c>
      <c r="O147" s="38">
        <f>IF(ISBLANK(F147),E147*N147,F147*N147)</f>
        <v>991.67796610169478</v>
      </c>
      <c r="P147" s="38">
        <f>+O147+N147</f>
        <v>6500.9999999999991</v>
      </c>
      <c r="Q147" s="67"/>
      <c r="V147" s="183"/>
    </row>
    <row r="148" spans="1:22" ht="30" customHeight="1" x14ac:dyDescent="0.25">
      <c r="A148" s="298" t="s">
        <v>566</v>
      </c>
      <c r="B148" s="306">
        <v>120001947</v>
      </c>
      <c r="C148" s="306">
        <v>995478</v>
      </c>
      <c r="D148" s="310"/>
      <c r="E148" s="312">
        <v>0.18</v>
      </c>
      <c r="F148" s="310"/>
      <c r="G148" s="47" t="s">
        <v>265</v>
      </c>
      <c r="H148" s="55" t="s">
        <v>266</v>
      </c>
      <c r="I148" s="306" t="s">
        <v>4</v>
      </c>
      <c r="J148" s="302">
        <v>6</v>
      </c>
      <c r="K148" s="298" t="s">
        <v>622</v>
      </c>
      <c r="L148" s="304">
        <v>0.18</v>
      </c>
      <c r="M148" s="294">
        <f>+K148/(1+L148)</f>
        <v>681.10169491525426</v>
      </c>
      <c r="N148" s="294">
        <f>J148*M148</f>
        <v>4086.6101694915255</v>
      </c>
      <c r="O148" s="294">
        <f>IF(ISBLANK(F148),E148*N148,F149*N148)</f>
        <v>735.58983050847462</v>
      </c>
      <c r="P148" s="294">
        <f>+O148+N148</f>
        <v>4822.2</v>
      </c>
      <c r="Q148" s="67"/>
      <c r="V148" s="183"/>
    </row>
    <row r="149" spans="1:22" x14ac:dyDescent="0.25">
      <c r="A149" s="299"/>
      <c r="B149" s="307"/>
      <c r="C149" s="307"/>
      <c r="D149" s="311"/>
      <c r="E149" s="313"/>
      <c r="F149" s="311"/>
      <c r="G149" s="47" t="s">
        <v>267</v>
      </c>
      <c r="H149" s="55" t="s">
        <v>268</v>
      </c>
      <c r="I149" s="307"/>
      <c r="J149" s="303"/>
      <c r="K149" s="299"/>
      <c r="L149" s="305"/>
      <c r="M149" s="295"/>
      <c r="N149" s="295"/>
      <c r="O149" s="295"/>
      <c r="P149" s="295"/>
      <c r="Q149" s="67"/>
      <c r="V149" s="183"/>
    </row>
    <row r="150" spans="1:22" ht="30" x14ac:dyDescent="0.25">
      <c r="A150" s="298" t="s">
        <v>567</v>
      </c>
      <c r="B150" s="95"/>
      <c r="C150" s="95"/>
      <c r="D150" s="144"/>
      <c r="E150" s="145"/>
      <c r="F150" s="144"/>
      <c r="G150" s="47" t="s">
        <v>440</v>
      </c>
      <c r="H150" s="55" t="s">
        <v>442</v>
      </c>
      <c r="I150" s="95"/>
      <c r="J150" s="168"/>
      <c r="K150" s="46"/>
      <c r="L150" s="143"/>
      <c r="M150" s="40"/>
      <c r="N150" s="40"/>
      <c r="O150" s="40"/>
      <c r="P150" s="40"/>
      <c r="Q150" s="67"/>
      <c r="V150" s="183"/>
    </row>
    <row r="151" spans="1:22" ht="30" x14ac:dyDescent="0.25">
      <c r="A151" s="299"/>
      <c r="B151" s="95">
        <v>120002049</v>
      </c>
      <c r="C151" s="95">
        <v>995478</v>
      </c>
      <c r="D151" s="254"/>
      <c r="E151" s="145">
        <v>0.18</v>
      </c>
      <c r="F151" s="254"/>
      <c r="G151" s="47" t="s">
        <v>441</v>
      </c>
      <c r="H151" s="55" t="s">
        <v>443</v>
      </c>
      <c r="I151" s="95" t="s">
        <v>4</v>
      </c>
      <c r="J151" s="168">
        <v>9</v>
      </c>
      <c r="K151" s="46" t="s">
        <v>623</v>
      </c>
      <c r="L151" s="41">
        <v>0.18</v>
      </c>
      <c r="M151" s="38">
        <f>+K151/(1+L151)</f>
        <v>103.72881355932205</v>
      </c>
      <c r="N151" s="38">
        <f>J151*M151</f>
        <v>933.55932203389841</v>
      </c>
      <c r="O151" s="38">
        <f>IF(ISBLANK(F151),E151*N151,F151*N151)</f>
        <v>168.0406779661017</v>
      </c>
      <c r="P151" s="38">
        <f>+O151+N151</f>
        <v>1101.6000000000001</v>
      </c>
      <c r="Q151" s="67"/>
      <c r="V151" s="183"/>
    </row>
    <row r="152" spans="1:22" ht="30" x14ac:dyDescent="0.25">
      <c r="A152" s="298" t="s">
        <v>216</v>
      </c>
      <c r="B152" s="306">
        <v>120002050</v>
      </c>
      <c r="C152" s="306">
        <v>995478</v>
      </c>
      <c r="D152" s="310"/>
      <c r="E152" s="312">
        <v>0.18</v>
      </c>
      <c r="F152" s="310"/>
      <c r="G152" s="47" t="s">
        <v>59</v>
      </c>
      <c r="H152" s="55" t="s">
        <v>60</v>
      </c>
      <c r="I152" s="306" t="s">
        <v>4</v>
      </c>
      <c r="J152" s="302">
        <v>8</v>
      </c>
      <c r="K152" s="298" t="s">
        <v>624</v>
      </c>
      <c r="L152" s="304">
        <v>0.18</v>
      </c>
      <c r="M152" s="294">
        <f>+K152/(1+L152)</f>
        <v>311.10169491525426</v>
      </c>
      <c r="N152" s="294">
        <f>J152*M152</f>
        <v>2488.8135593220341</v>
      </c>
      <c r="O152" s="294">
        <f>IF(ISBLANK(F152),E152*N152,F153*N152)</f>
        <v>447.98644067796613</v>
      </c>
      <c r="P152" s="294">
        <f>+O152+N152</f>
        <v>2936.8</v>
      </c>
      <c r="Q152" s="67"/>
      <c r="V152" s="183"/>
    </row>
    <row r="153" spans="1:22" ht="75" x14ac:dyDescent="0.25">
      <c r="A153" s="299"/>
      <c r="B153" s="307"/>
      <c r="C153" s="307"/>
      <c r="D153" s="311"/>
      <c r="E153" s="313"/>
      <c r="F153" s="311"/>
      <c r="G153" s="47" t="s">
        <v>61</v>
      </c>
      <c r="H153" s="55" t="s">
        <v>62</v>
      </c>
      <c r="I153" s="307"/>
      <c r="J153" s="303"/>
      <c r="K153" s="299"/>
      <c r="L153" s="305"/>
      <c r="M153" s="295"/>
      <c r="N153" s="295"/>
      <c r="O153" s="295"/>
      <c r="P153" s="295"/>
      <c r="Q153" s="67"/>
      <c r="V153" s="183"/>
    </row>
    <row r="154" spans="1:22" ht="75" x14ac:dyDescent="0.25">
      <c r="A154" s="47" t="s">
        <v>568</v>
      </c>
      <c r="B154" s="56">
        <v>120002052</v>
      </c>
      <c r="C154" s="56">
        <v>995478</v>
      </c>
      <c r="D154" s="259"/>
      <c r="E154" s="51">
        <f>IF(C154&gt;0,18%,0)</f>
        <v>0.18</v>
      </c>
      <c r="F154" s="260"/>
      <c r="G154" s="47" t="s">
        <v>63</v>
      </c>
      <c r="H154" s="55" t="s">
        <v>64</v>
      </c>
      <c r="I154" s="56" t="s">
        <v>4</v>
      </c>
      <c r="J154" s="44">
        <v>8</v>
      </c>
      <c r="K154" s="47" t="s">
        <v>625</v>
      </c>
      <c r="L154" s="41">
        <v>0.18</v>
      </c>
      <c r="M154" s="38">
        <f>+K154/(1+L154)</f>
        <v>142.66949152542372</v>
      </c>
      <c r="N154" s="38">
        <f>J154*M154</f>
        <v>1141.3559322033898</v>
      </c>
      <c r="O154" s="38">
        <f>IF(ISBLANK(F154),E154*N154,F154*N154)</f>
        <v>205.44406779661014</v>
      </c>
      <c r="P154" s="38">
        <f>+O154+N154</f>
        <v>1346.8</v>
      </c>
      <c r="Q154" s="67"/>
      <c r="V154" s="183"/>
    </row>
    <row r="155" spans="1:22" ht="75" x14ac:dyDescent="0.25">
      <c r="A155" s="47" t="s">
        <v>217</v>
      </c>
      <c r="B155" s="56">
        <v>120002053</v>
      </c>
      <c r="C155" s="56">
        <v>995478</v>
      </c>
      <c r="D155" s="259"/>
      <c r="E155" s="51">
        <f>IF(C155&gt;0,18%,0)</f>
        <v>0.18</v>
      </c>
      <c r="F155" s="260"/>
      <c r="G155" s="47">
        <v>17.72</v>
      </c>
      <c r="H155" s="55" t="s">
        <v>269</v>
      </c>
      <c r="I155" s="56" t="s">
        <v>4</v>
      </c>
      <c r="J155" s="44">
        <v>8</v>
      </c>
      <c r="K155" s="47" t="s">
        <v>626</v>
      </c>
      <c r="L155" s="41">
        <v>0.18</v>
      </c>
      <c r="M155" s="38">
        <f>+K155/(1+L155)</f>
        <v>196.56779661016949</v>
      </c>
      <c r="N155" s="38">
        <f>J155*M155</f>
        <v>1572.542372881356</v>
      </c>
      <c r="O155" s="38">
        <f>IF(ISBLANK(F155),E155*N155,F155*N155)</f>
        <v>283.05762711864406</v>
      </c>
      <c r="P155" s="38">
        <f>+O155+N155</f>
        <v>1855.6</v>
      </c>
      <c r="Q155" s="67"/>
      <c r="V155" s="183"/>
    </row>
    <row r="156" spans="1:22" ht="60.75" customHeight="1" x14ac:dyDescent="0.25">
      <c r="A156" s="298" t="s">
        <v>218</v>
      </c>
      <c r="B156" s="56"/>
      <c r="C156" s="56"/>
      <c r="D156" s="57"/>
      <c r="E156" s="51"/>
      <c r="F156" s="60"/>
      <c r="G156" s="47" t="s">
        <v>444</v>
      </c>
      <c r="H156" s="55" t="s">
        <v>447</v>
      </c>
      <c r="I156" s="56"/>
      <c r="J156" s="44"/>
      <c r="K156" s="47"/>
      <c r="L156" s="41"/>
      <c r="M156" s="38"/>
      <c r="N156" s="38"/>
      <c r="O156" s="38"/>
      <c r="P156" s="38"/>
      <c r="Q156" s="67"/>
      <c r="V156" s="183"/>
    </row>
    <row r="157" spans="1:22" ht="45" x14ac:dyDescent="0.25">
      <c r="A157" s="299"/>
      <c r="B157" s="56">
        <v>120002055</v>
      </c>
      <c r="C157" s="56">
        <v>995478</v>
      </c>
      <c r="D157" s="259"/>
      <c r="E157" s="51">
        <v>0.18</v>
      </c>
      <c r="F157" s="260"/>
      <c r="G157" s="47" t="s">
        <v>445</v>
      </c>
      <c r="H157" s="55" t="s">
        <v>448</v>
      </c>
      <c r="I157" s="56" t="s">
        <v>4</v>
      </c>
      <c r="J157" s="44">
        <v>7</v>
      </c>
      <c r="K157" s="47" t="s">
        <v>627</v>
      </c>
      <c r="L157" s="41">
        <v>0.18</v>
      </c>
      <c r="M157" s="38">
        <f>+K157/(1+L157)</f>
        <v>600.80508474576277</v>
      </c>
      <c r="N157" s="38">
        <f>J157*M157</f>
        <v>4205.6355932203396</v>
      </c>
      <c r="O157" s="38">
        <f>IF(ISBLANK(F157),E157*N157,F157*N157)</f>
        <v>757.01440677966116</v>
      </c>
      <c r="P157" s="38">
        <f>+O157+N157</f>
        <v>4962.6500000000005</v>
      </c>
      <c r="Q157" s="67"/>
      <c r="V157" s="183"/>
    </row>
    <row r="158" spans="1:22" ht="45" x14ac:dyDescent="0.25">
      <c r="A158" s="47" t="s">
        <v>219</v>
      </c>
      <c r="B158" s="56">
        <v>120002056</v>
      </c>
      <c r="C158" s="56">
        <v>995478</v>
      </c>
      <c r="D158" s="259"/>
      <c r="E158" s="51">
        <v>0.18</v>
      </c>
      <c r="F158" s="260"/>
      <c r="G158" s="47" t="s">
        <v>446</v>
      </c>
      <c r="H158" s="154" t="s">
        <v>449</v>
      </c>
      <c r="I158" s="56" t="s">
        <v>4</v>
      </c>
      <c r="J158" s="44">
        <v>8</v>
      </c>
      <c r="K158" s="47" t="s">
        <v>628</v>
      </c>
      <c r="L158" s="41">
        <v>0.18</v>
      </c>
      <c r="M158" s="38">
        <f>+K158/(1+L158)</f>
        <v>604.40677966101703</v>
      </c>
      <c r="N158" s="38">
        <f>J158*M158</f>
        <v>4835.2542372881362</v>
      </c>
      <c r="O158" s="38">
        <f>IF(ISBLANK(F158),E158*N158,F158*N158)</f>
        <v>870.3457627118645</v>
      </c>
      <c r="P158" s="38">
        <f>+O158+N158</f>
        <v>5705.6</v>
      </c>
      <c r="Q158" s="67"/>
      <c r="V158" s="183"/>
    </row>
    <row r="159" spans="1:22" ht="132.75" x14ac:dyDescent="0.25">
      <c r="A159" s="47" t="s">
        <v>220</v>
      </c>
      <c r="B159" s="47"/>
      <c r="C159" s="47"/>
      <c r="D159" s="47"/>
      <c r="E159" s="49">
        <f>IF(C159&gt;0,18%,0)</f>
        <v>0</v>
      </c>
      <c r="F159" s="50"/>
      <c r="G159" s="47" t="s">
        <v>526</v>
      </c>
      <c r="H159" s="163" t="s">
        <v>527</v>
      </c>
      <c r="I159" s="43"/>
      <c r="J159" s="44"/>
      <c r="K159" s="53"/>
      <c r="L159" s="41"/>
      <c r="M159" s="38"/>
      <c r="N159" s="38"/>
      <c r="O159" s="38"/>
      <c r="P159" s="38"/>
      <c r="Q159" s="67"/>
      <c r="V159" s="183"/>
    </row>
    <row r="160" spans="1:22" x14ac:dyDescent="0.25">
      <c r="A160" s="47" t="s">
        <v>73</v>
      </c>
      <c r="B160" s="56">
        <v>120002104</v>
      </c>
      <c r="C160" s="56">
        <v>995424</v>
      </c>
      <c r="D160" s="259"/>
      <c r="E160" s="51">
        <f>IF(C160&gt;0,18%,0)</f>
        <v>0.18</v>
      </c>
      <c r="F160" s="260"/>
      <c r="G160" s="47" t="s">
        <v>528</v>
      </c>
      <c r="H160" s="55" t="s">
        <v>529</v>
      </c>
      <c r="I160" s="43" t="s">
        <v>19</v>
      </c>
      <c r="J160" s="44">
        <v>120</v>
      </c>
      <c r="K160" s="53">
        <v>401.55</v>
      </c>
      <c r="L160" s="41">
        <v>0.18</v>
      </c>
      <c r="M160" s="38">
        <f>+K160/(1+L160)</f>
        <v>340.29661016949154</v>
      </c>
      <c r="N160" s="38">
        <f>J160*M160</f>
        <v>40835.593220338982</v>
      </c>
      <c r="O160" s="38">
        <f>IF(ISBLANK(F160),E160*N160,F160*N160)</f>
        <v>7350.4067796610161</v>
      </c>
      <c r="P160" s="38">
        <f>+O160+N160</f>
        <v>48186</v>
      </c>
      <c r="Q160" s="67"/>
      <c r="V160" s="183"/>
    </row>
    <row r="161" spans="1:22" x14ac:dyDescent="0.25">
      <c r="A161" s="47" t="s">
        <v>75</v>
      </c>
      <c r="B161" s="56">
        <v>120002106</v>
      </c>
      <c r="C161" s="56">
        <v>995424</v>
      </c>
      <c r="D161" s="259"/>
      <c r="E161" s="51">
        <f>IF(C161&gt;0,18%,0)</f>
        <v>0.18</v>
      </c>
      <c r="F161" s="260"/>
      <c r="G161" s="47" t="s">
        <v>531</v>
      </c>
      <c r="H161" s="163" t="s">
        <v>530</v>
      </c>
      <c r="I161" s="43" t="s">
        <v>19</v>
      </c>
      <c r="J161" s="44">
        <v>12</v>
      </c>
      <c r="K161" s="53">
        <v>702.95</v>
      </c>
      <c r="L161" s="41">
        <v>0.18</v>
      </c>
      <c r="M161" s="38">
        <f>+K161/(1+L161)</f>
        <v>595.72033898305096</v>
      </c>
      <c r="N161" s="38">
        <f>J161*M161</f>
        <v>7148.6440677966111</v>
      </c>
      <c r="O161" s="38">
        <f>IF(ISBLANK(F161),E161*N161,F161*N161)</f>
        <v>1286.7559322033899</v>
      </c>
      <c r="P161" s="38">
        <f>+O161+N161</f>
        <v>8435.4000000000015</v>
      </c>
      <c r="Q161" s="67"/>
      <c r="V161" s="183"/>
    </row>
    <row r="162" spans="1:22" ht="165" x14ac:dyDescent="0.25">
      <c r="A162" s="47" t="s">
        <v>221</v>
      </c>
      <c r="B162" s="56"/>
      <c r="C162" s="56"/>
      <c r="D162" s="57"/>
      <c r="E162" s="51"/>
      <c r="F162" s="60"/>
      <c r="G162" s="47" t="s">
        <v>575</v>
      </c>
      <c r="H162" s="55" t="s">
        <v>572</v>
      </c>
      <c r="I162" s="43"/>
      <c r="J162" s="44"/>
      <c r="K162" s="53"/>
      <c r="L162" s="41"/>
      <c r="M162" s="38"/>
      <c r="N162" s="38"/>
      <c r="O162" s="38"/>
      <c r="P162" s="38"/>
      <c r="Q162" s="67"/>
      <c r="V162" s="183"/>
    </row>
    <row r="163" spans="1:22" x14ac:dyDescent="0.25">
      <c r="A163" s="47"/>
      <c r="B163" s="56">
        <v>120002108</v>
      </c>
      <c r="C163" s="56">
        <v>995424</v>
      </c>
      <c r="D163" s="259"/>
      <c r="E163" s="51">
        <v>0.18</v>
      </c>
      <c r="F163" s="260"/>
      <c r="G163" s="47" t="s">
        <v>574</v>
      </c>
      <c r="H163" s="55" t="s">
        <v>573</v>
      </c>
      <c r="I163" s="43" t="s">
        <v>14</v>
      </c>
      <c r="J163" s="44">
        <v>120</v>
      </c>
      <c r="K163" s="53">
        <v>497.8</v>
      </c>
      <c r="L163" s="41">
        <v>0.18</v>
      </c>
      <c r="M163" s="38">
        <f>+K163/(1+L163)</f>
        <v>421.86440677966107</v>
      </c>
      <c r="N163" s="38">
        <f>J163*M163</f>
        <v>50623.728813559326</v>
      </c>
      <c r="O163" s="38">
        <f>IF(ISBLANK(F163),E163*N163,F163*N163)</f>
        <v>9112.2711864406792</v>
      </c>
      <c r="P163" s="38">
        <f>+O163+N163</f>
        <v>59736.000000000007</v>
      </c>
      <c r="Q163" s="67"/>
      <c r="V163" s="183"/>
    </row>
    <row r="164" spans="1:22" ht="105.75" x14ac:dyDescent="0.25">
      <c r="A164" s="47" t="s">
        <v>222</v>
      </c>
      <c r="B164" s="56"/>
      <c r="C164" s="56"/>
      <c r="D164" s="56"/>
      <c r="E164" s="56"/>
      <c r="F164" s="56"/>
      <c r="G164" s="47" t="s">
        <v>532</v>
      </c>
      <c r="H164" s="55" t="s">
        <v>533</v>
      </c>
      <c r="I164" s="56"/>
      <c r="J164" s="44"/>
      <c r="K164" s="47"/>
      <c r="L164" s="41"/>
      <c r="M164" s="38"/>
      <c r="N164" s="38"/>
      <c r="O164" s="38"/>
      <c r="P164" s="38"/>
      <c r="Q164" s="67"/>
      <c r="V164" s="183"/>
    </row>
    <row r="165" spans="1:22" x14ac:dyDescent="0.25">
      <c r="A165" s="47" t="s">
        <v>71</v>
      </c>
      <c r="B165" s="6">
        <v>120002114</v>
      </c>
      <c r="C165" s="56">
        <v>995424</v>
      </c>
      <c r="D165" s="259"/>
      <c r="E165" s="51">
        <f>IF(C165&gt;0,18%,0)</f>
        <v>0.18</v>
      </c>
      <c r="F165" s="260"/>
      <c r="G165" s="47" t="s">
        <v>539</v>
      </c>
      <c r="H165" s="55" t="s">
        <v>529</v>
      </c>
      <c r="I165" s="43" t="s">
        <v>14</v>
      </c>
      <c r="J165" s="44">
        <v>20</v>
      </c>
      <c r="K165" s="47" t="s">
        <v>629</v>
      </c>
      <c r="L165" s="41">
        <v>0.18</v>
      </c>
      <c r="M165" s="38">
        <f>+K165/(1+L165)</f>
        <v>301.18644067796612</v>
      </c>
      <c r="N165" s="38">
        <f>J165*M165</f>
        <v>6023.7288135593226</v>
      </c>
      <c r="O165" s="38">
        <f>IF(ISBLANK(F165),E165*N165,F165*N165)</f>
        <v>1084.2711864406781</v>
      </c>
      <c r="P165" s="38">
        <f>+O165+N165</f>
        <v>7108.0000000000009</v>
      </c>
      <c r="Q165" s="67"/>
      <c r="V165" s="183"/>
    </row>
    <row r="166" spans="1:22" ht="45" x14ac:dyDescent="0.25">
      <c r="A166" s="47" t="s">
        <v>226</v>
      </c>
      <c r="B166" s="56"/>
      <c r="C166" s="56"/>
      <c r="D166" s="56"/>
      <c r="E166" s="56"/>
      <c r="F166" s="56"/>
      <c r="G166" s="47" t="s">
        <v>270</v>
      </c>
      <c r="H166" s="55" t="s">
        <v>271</v>
      </c>
      <c r="I166" s="56"/>
      <c r="J166" s="44"/>
      <c r="K166" s="47"/>
      <c r="L166" s="41"/>
      <c r="M166" s="38"/>
      <c r="N166" s="38"/>
      <c r="O166" s="38"/>
      <c r="P166" s="38"/>
      <c r="Q166" s="67"/>
      <c r="V166" s="183"/>
    </row>
    <row r="167" spans="1:22" x14ac:dyDescent="0.25">
      <c r="A167" s="47" t="s">
        <v>73</v>
      </c>
      <c r="B167" s="6">
        <v>120002139</v>
      </c>
      <c r="C167" s="56">
        <v>995424</v>
      </c>
      <c r="D167" s="259"/>
      <c r="E167" s="51">
        <v>0.18</v>
      </c>
      <c r="F167" s="260"/>
      <c r="G167" s="47" t="s">
        <v>328</v>
      </c>
      <c r="H167" s="55" t="s">
        <v>329</v>
      </c>
      <c r="I167" s="43" t="s">
        <v>272</v>
      </c>
      <c r="J167" s="44">
        <v>1</v>
      </c>
      <c r="K167" s="47" t="s">
        <v>630</v>
      </c>
      <c r="L167" s="41">
        <v>0.18</v>
      </c>
      <c r="M167" s="38">
        <f>+K167/(1+L167)</f>
        <v>1513.0084745762713</v>
      </c>
      <c r="N167" s="38">
        <f>J167*M167</f>
        <v>1513.0084745762713</v>
      </c>
      <c r="O167" s="38">
        <f>IF(ISBLANK(F167),E167*N167,F167*N167)</f>
        <v>272.3415254237288</v>
      </c>
      <c r="P167" s="38">
        <f>+O167+N167</f>
        <v>1785.3500000000001</v>
      </c>
      <c r="Q167" s="67"/>
      <c r="V167" s="183"/>
    </row>
    <row r="168" spans="1:22" ht="30" x14ac:dyDescent="0.25">
      <c r="A168" s="47" t="s">
        <v>227</v>
      </c>
      <c r="B168" s="56"/>
      <c r="C168" s="56"/>
      <c r="D168" s="56"/>
      <c r="E168" s="56"/>
      <c r="F168" s="56"/>
      <c r="G168" s="47" t="s">
        <v>273</v>
      </c>
      <c r="H168" s="55" t="s">
        <v>274</v>
      </c>
      <c r="I168" s="56"/>
      <c r="J168" s="44"/>
      <c r="K168" s="47"/>
      <c r="L168" s="41"/>
      <c r="M168" s="38"/>
      <c r="N168" s="38"/>
      <c r="O168" s="38"/>
      <c r="P168" s="38"/>
      <c r="Q168" s="67"/>
      <c r="V168" s="183"/>
    </row>
    <row r="169" spans="1:22" x14ac:dyDescent="0.25">
      <c r="A169" s="47" t="s">
        <v>71</v>
      </c>
      <c r="B169" s="6">
        <v>120002145</v>
      </c>
      <c r="C169" s="56">
        <v>995424</v>
      </c>
      <c r="D169" s="259"/>
      <c r="E169" s="51">
        <f>IF(C169&gt;0,18%,0)</f>
        <v>0.18</v>
      </c>
      <c r="F169" s="260"/>
      <c r="G169" s="47" t="s">
        <v>42</v>
      </c>
      <c r="H169" s="55" t="s">
        <v>275</v>
      </c>
      <c r="I169" s="43" t="s">
        <v>4</v>
      </c>
      <c r="J169" s="44">
        <v>5</v>
      </c>
      <c r="K169" s="47" t="s">
        <v>631</v>
      </c>
      <c r="L169" s="41">
        <v>0.18</v>
      </c>
      <c r="M169" s="38">
        <f>+K169/(1+L169)</f>
        <v>527.45762711864404</v>
      </c>
      <c r="N169" s="38">
        <f>J169*M169</f>
        <v>2637.2881355932204</v>
      </c>
      <c r="O169" s="38">
        <f>IF(ISBLANK(F169),E169*N169,F169*N169)</f>
        <v>474.71186440677968</v>
      </c>
      <c r="P169" s="38">
        <f>+O169+N169</f>
        <v>3112</v>
      </c>
      <c r="Q169" s="67"/>
      <c r="V169" s="183"/>
    </row>
    <row r="170" spans="1:22" ht="45" x14ac:dyDescent="0.25">
      <c r="A170" s="298" t="s">
        <v>228</v>
      </c>
      <c r="B170" s="308">
        <v>120002153</v>
      </c>
      <c r="C170" s="306">
        <v>995424</v>
      </c>
      <c r="D170" s="310"/>
      <c r="E170" s="312">
        <f>IF(C170&gt;0,18%,0)</f>
        <v>0.18</v>
      </c>
      <c r="F170" s="310"/>
      <c r="G170" s="47" t="s">
        <v>276</v>
      </c>
      <c r="H170" s="55" t="s">
        <v>277</v>
      </c>
      <c r="I170" s="300" t="s">
        <v>4</v>
      </c>
      <c r="J170" s="302">
        <v>1</v>
      </c>
      <c r="K170" s="298" t="s">
        <v>632</v>
      </c>
      <c r="L170" s="304">
        <v>0.18</v>
      </c>
      <c r="M170" s="294">
        <f>+K170/(1+L170)</f>
        <v>393.26271186440681</v>
      </c>
      <c r="N170" s="294">
        <f>J170*M170</f>
        <v>393.26271186440681</v>
      </c>
      <c r="O170" s="294">
        <f>IF(ISBLANK(F170),E170*N170,F171*N170)</f>
        <v>70.787288135593229</v>
      </c>
      <c r="P170" s="294">
        <f>+O170+N170</f>
        <v>464.05000000000007</v>
      </c>
      <c r="Q170" s="67"/>
      <c r="V170" s="183"/>
    </row>
    <row r="171" spans="1:22" x14ac:dyDescent="0.25">
      <c r="A171" s="299"/>
      <c r="B171" s="309"/>
      <c r="C171" s="307"/>
      <c r="D171" s="311"/>
      <c r="E171" s="313"/>
      <c r="F171" s="311"/>
      <c r="G171" s="47" t="s">
        <v>43</v>
      </c>
      <c r="H171" s="55" t="s">
        <v>275</v>
      </c>
      <c r="I171" s="301"/>
      <c r="J171" s="303"/>
      <c r="K171" s="299"/>
      <c r="L171" s="305"/>
      <c r="M171" s="295"/>
      <c r="N171" s="295"/>
      <c r="O171" s="295"/>
      <c r="P171" s="295"/>
      <c r="Q171" s="67"/>
      <c r="V171" s="183"/>
    </row>
    <row r="172" spans="1:22" ht="30" customHeight="1" x14ac:dyDescent="0.25">
      <c r="A172" s="298" t="s">
        <v>229</v>
      </c>
      <c r="B172" s="146"/>
      <c r="C172" s="95"/>
      <c r="D172" s="144"/>
      <c r="E172" s="145"/>
      <c r="F172" s="144"/>
      <c r="G172" s="47" t="s">
        <v>534</v>
      </c>
      <c r="H172" s="55" t="s">
        <v>535</v>
      </c>
      <c r="I172" s="59"/>
      <c r="J172" s="168"/>
      <c r="K172" s="46"/>
      <c r="L172" s="143"/>
      <c r="M172" s="40"/>
      <c r="N172" s="40"/>
      <c r="O172" s="40"/>
      <c r="P172" s="40"/>
      <c r="Q172" s="67"/>
      <c r="V172" s="183"/>
    </row>
    <row r="173" spans="1:22" x14ac:dyDescent="0.25">
      <c r="A173" s="315"/>
      <c r="B173" s="146"/>
      <c r="C173" s="95"/>
      <c r="D173" s="144"/>
      <c r="E173" s="145"/>
      <c r="F173" s="144"/>
      <c r="G173" s="47" t="s">
        <v>536</v>
      </c>
      <c r="H173" s="55" t="s">
        <v>537</v>
      </c>
      <c r="I173" s="59"/>
      <c r="J173" s="168"/>
      <c r="K173" s="46"/>
      <c r="L173" s="143"/>
      <c r="M173" s="40"/>
      <c r="N173" s="40"/>
      <c r="O173" s="40"/>
      <c r="P173" s="40"/>
      <c r="Q173" s="67"/>
      <c r="V173" s="183"/>
    </row>
    <row r="174" spans="1:22" x14ac:dyDescent="0.25">
      <c r="A174" s="299"/>
      <c r="B174" s="146">
        <v>120002171</v>
      </c>
      <c r="C174" s="95">
        <v>995421</v>
      </c>
      <c r="D174" s="254"/>
      <c r="E174" s="145">
        <v>0.18</v>
      </c>
      <c r="F174" s="254"/>
      <c r="G174" s="47" t="s">
        <v>538</v>
      </c>
      <c r="H174" s="55" t="s">
        <v>278</v>
      </c>
      <c r="I174" s="59" t="s">
        <v>4</v>
      </c>
      <c r="J174" s="168">
        <v>13</v>
      </c>
      <c r="K174" s="46" t="s">
        <v>671</v>
      </c>
      <c r="L174" s="42">
        <v>0.18</v>
      </c>
      <c r="M174" s="39">
        <f>+K174/(1+L174)</f>
        <v>83.008474576271198</v>
      </c>
      <c r="N174" s="39">
        <f>J174*M174</f>
        <v>1079.1101694915255</v>
      </c>
      <c r="O174" s="39">
        <f>IF(ISBLANK(F174),E174*N174,#REF!*N174)</f>
        <v>194.2398305084746</v>
      </c>
      <c r="P174" s="39">
        <f>+O174+N174</f>
        <v>1273.3500000000001</v>
      </c>
      <c r="Q174" s="67"/>
      <c r="V174" s="183"/>
    </row>
    <row r="175" spans="1:22" ht="30" customHeight="1" x14ac:dyDescent="0.25">
      <c r="A175" s="298" t="s">
        <v>230</v>
      </c>
      <c r="B175" s="308">
        <v>120002171</v>
      </c>
      <c r="C175" s="306">
        <v>995424</v>
      </c>
      <c r="D175" s="310"/>
      <c r="E175" s="312">
        <f>IF(C175&gt;0,18%,0)</f>
        <v>0.18</v>
      </c>
      <c r="F175" s="310"/>
      <c r="G175" s="47" t="s">
        <v>451</v>
      </c>
      <c r="H175" s="55" t="s">
        <v>450</v>
      </c>
      <c r="I175" s="300" t="s">
        <v>4</v>
      </c>
      <c r="J175" s="302">
        <v>6</v>
      </c>
      <c r="K175" s="298" t="s">
        <v>633</v>
      </c>
      <c r="L175" s="304">
        <v>0.18</v>
      </c>
      <c r="M175" s="294">
        <f>+K175/(1+L175)</f>
        <v>164.36440677966101</v>
      </c>
      <c r="N175" s="294">
        <f>J175*M175</f>
        <v>986.18644067796606</v>
      </c>
      <c r="O175" s="294">
        <f>IF(ISBLANK(F175),E175*N175,F177*N175)</f>
        <v>177.51355932203387</v>
      </c>
      <c r="P175" s="294">
        <f>+O175+N175</f>
        <v>1163.6999999999998</v>
      </c>
      <c r="Q175" s="67"/>
      <c r="V175" s="183"/>
    </row>
    <row r="176" spans="1:22" x14ac:dyDescent="0.25">
      <c r="A176" s="315"/>
      <c r="B176" s="314"/>
      <c r="C176" s="321"/>
      <c r="D176" s="316"/>
      <c r="E176" s="317"/>
      <c r="F176" s="316"/>
      <c r="G176" s="298" t="s">
        <v>452</v>
      </c>
      <c r="H176" s="55" t="s">
        <v>279</v>
      </c>
      <c r="I176" s="320"/>
      <c r="J176" s="319"/>
      <c r="K176" s="315"/>
      <c r="L176" s="322"/>
      <c r="M176" s="318"/>
      <c r="N176" s="318"/>
      <c r="O176" s="318"/>
      <c r="P176" s="318"/>
      <c r="Q176" s="67"/>
      <c r="V176" s="183"/>
    </row>
    <row r="177" spans="1:22" ht="22.5" customHeight="1" x14ac:dyDescent="0.25">
      <c r="A177" s="299"/>
      <c r="B177" s="309"/>
      <c r="C177" s="307"/>
      <c r="D177" s="311"/>
      <c r="E177" s="313"/>
      <c r="F177" s="311"/>
      <c r="G177" s="299"/>
      <c r="H177" s="55"/>
      <c r="I177" s="301"/>
      <c r="J177" s="303"/>
      <c r="K177" s="299"/>
      <c r="L177" s="305"/>
      <c r="M177" s="295"/>
      <c r="N177" s="295"/>
      <c r="O177" s="295"/>
      <c r="P177" s="295"/>
      <c r="Q177" s="67"/>
      <c r="V177" s="183"/>
    </row>
    <row r="178" spans="1:22" ht="75" x14ac:dyDescent="0.25">
      <c r="A178" s="47" t="s">
        <v>231</v>
      </c>
      <c r="B178" s="56">
        <v>120002286</v>
      </c>
      <c r="C178" s="56" t="s">
        <v>282</v>
      </c>
      <c r="D178" s="259"/>
      <c r="E178" s="51">
        <f>IF(C178&gt;0,18%,0)</f>
        <v>0.18</v>
      </c>
      <c r="F178" s="260"/>
      <c r="G178" s="47" t="s">
        <v>280</v>
      </c>
      <c r="H178" s="55" t="s">
        <v>281</v>
      </c>
      <c r="I178" s="52" t="s">
        <v>283</v>
      </c>
      <c r="J178" s="167">
        <v>2000</v>
      </c>
      <c r="K178" s="45" t="s">
        <v>634</v>
      </c>
      <c r="L178" s="42">
        <v>0.18</v>
      </c>
      <c r="M178" s="39">
        <f>+K178/(1+L178)</f>
        <v>9.3220338983050848</v>
      </c>
      <c r="N178" s="39">
        <f>J178*M178</f>
        <v>18644.067796610168</v>
      </c>
      <c r="O178" s="39">
        <f>IF(ISBLANK(F178),E178*N178,#REF!*N178)</f>
        <v>3355.9322033898302</v>
      </c>
      <c r="P178" s="39">
        <f>+O178+N178</f>
        <v>22000</v>
      </c>
      <c r="Q178" s="67"/>
      <c r="V178" s="183"/>
    </row>
    <row r="179" spans="1:22" ht="30" x14ac:dyDescent="0.25">
      <c r="A179" s="298" t="s">
        <v>232</v>
      </c>
      <c r="B179" s="308">
        <v>120002287</v>
      </c>
      <c r="C179" s="306">
        <v>995424</v>
      </c>
      <c r="D179" s="310"/>
      <c r="E179" s="312">
        <f>IF(C179&gt;0,18%,0)</f>
        <v>0.18</v>
      </c>
      <c r="F179" s="310"/>
      <c r="G179" s="47" t="s">
        <v>284</v>
      </c>
      <c r="H179" s="55" t="s">
        <v>285</v>
      </c>
      <c r="I179" s="300" t="s">
        <v>4</v>
      </c>
      <c r="J179" s="302">
        <v>16</v>
      </c>
      <c r="K179" s="298" t="s">
        <v>635</v>
      </c>
      <c r="L179" s="304">
        <v>0.18</v>
      </c>
      <c r="M179" s="294">
        <f>+K179/(1+L179)</f>
        <v>429.49152542372883</v>
      </c>
      <c r="N179" s="294">
        <f>J179*M179</f>
        <v>6871.8644067796613</v>
      </c>
      <c r="O179" s="294">
        <f>IF(ISBLANK(F179),E179*N179,F180*N179)</f>
        <v>1236.9355932203389</v>
      </c>
      <c r="P179" s="294">
        <f>+O179+N179</f>
        <v>8108.8</v>
      </c>
      <c r="Q179" s="67"/>
      <c r="V179" s="183"/>
    </row>
    <row r="180" spans="1:22" x14ac:dyDescent="0.25">
      <c r="A180" s="299"/>
      <c r="B180" s="309"/>
      <c r="C180" s="307"/>
      <c r="D180" s="311"/>
      <c r="E180" s="313"/>
      <c r="F180" s="311"/>
      <c r="G180" s="47" t="s">
        <v>44</v>
      </c>
      <c r="H180" s="55" t="s">
        <v>278</v>
      </c>
      <c r="I180" s="301"/>
      <c r="J180" s="303"/>
      <c r="K180" s="299"/>
      <c r="L180" s="305"/>
      <c r="M180" s="295"/>
      <c r="N180" s="295"/>
      <c r="O180" s="295"/>
      <c r="P180" s="295"/>
      <c r="Q180" s="67"/>
      <c r="V180" s="183"/>
    </row>
    <row r="181" spans="1:22" ht="45" x14ac:dyDescent="0.25">
      <c r="A181" s="298" t="s">
        <v>237</v>
      </c>
      <c r="B181" s="146"/>
      <c r="C181" s="95"/>
      <c r="D181" s="144"/>
      <c r="E181" s="145"/>
      <c r="F181" s="144"/>
      <c r="G181" s="47" t="s">
        <v>453</v>
      </c>
      <c r="H181" s="55" t="s">
        <v>455</v>
      </c>
      <c r="I181" s="59"/>
      <c r="J181" s="168"/>
      <c r="K181" s="46"/>
      <c r="L181" s="143"/>
      <c r="M181" s="40"/>
      <c r="N181" s="40"/>
      <c r="O181" s="40"/>
      <c r="P181" s="40"/>
      <c r="Q181" s="67"/>
      <c r="V181" s="183"/>
    </row>
    <row r="182" spans="1:22" x14ac:dyDescent="0.25">
      <c r="A182" s="299"/>
      <c r="B182" s="146">
        <v>120002289</v>
      </c>
      <c r="C182" s="95">
        <v>995424</v>
      </c>
      <c r="D182" s="254"/>
      <c r="E182" s="145">
        <v>0.18</v>
      </c>
      <c r="F182" s="254"/>
      <c r="G182" s="47" t="s">
        <v>454</v>
      </c>
      <c r="H182" s="55" t="s">
        <v>278</v>
      </c>
      <c r="I182" s="59" t="s">
        <v>4</v>
      </c>
      <c r="J182" s="168">
        <v>2</v>
      </c>
      <c r="K182" s="46" t="s">
        <v>636</v>
      </c>
      <c r="L182" s="42">
        <v>0.18</v>
      </c>
      <c r="M182" s="39">
        <f>+K182/(1+L182)</f>
        <v>677.07627118644075</v>
      </c>
      <c r="N182" s="39">
        <f>J182*M182</f>
        <v>1354.1525423728815</v>
      </c>
      <c r="O182" s="39">
        <f>IF(ISBLANK(F182),E182*N182,#REF!*N182)</f>
        <v>243.74745762711865</v>
      </c>
      <c r="P182" s="39">
        <f>+O182+N182</f>
        <v>1597.9</v>
      </c>
      <c r="Q182" s="67"/>
      <c r="V182" s="183"/>
    </row>
    <row r="183" spans="1:22" ht="45" x14ac:dyDescent="0.25">
      <c r="A183" s="298" t="s">
        <v>242</v>
      </c>
      <c r="B183" s="308">
        <v>120002291</v>
      </c>
      <c r="C183" s="306">
        <v>995424</v>
      </c>
      <c r="D183" s="310"/>
      <c r="E183" s="312">
        <v>0.18</v>
      </c>
      <c r="F183" s="310"/>
      <c r="G183" s="47" t="s">
        <v>286</v>
      </c>
      <c r="H183" s="55" t="s">
        <v>287</v>
      </c>
      <c r="I183" s="300" t="s">
        <v>4</v>
      </c>
      <c r="J183" s="302">
        <v>33</v>
      </c>
      <c r="K183" s="298" t="s">
        <v>637</v>
      </c>
      <c r="L183" s="304">
        <v>0.18</v>
      </c>
      <c r="M183" s="294">
        <f>+K183/(1+L183)</f>
        <v>486.69491525423729</v>
      </c>
      <c r="N183" s="294">
        <f>J183*M183</f>
        <v>16060.93220338983</v>
      </c>
      <c r="O183" s="294">
        <f>IF(ISBLANK(F183),E183*N183,F184*N183)</f>
        <v>2890.9677966101694</v>
      </c>
      <c r="P183" s="294">
        <f>+O183+N183</f>
        <v>18951.899999999998</v>
      </c>
      <c r="Q183" s="67"/>
      <c r="V183" s="183"/>
    </row>
    <row r="184" spans="1:22" x14ac:dyDescent="0.25">
      <c r="A184" s="299"/>
      <c r="B184" s="309"/>
      <c r="C184" s="307"/>
      <c r="D184" s="311"/>
      <c r="E184" s="313"/>
      <c r="F184" s="311"/>
      <c r="G184" s="47" t="s">
        <v>45</v>
      </c>
      <c r="H184" s="55" t="s">
        <v>278</v>
      </c>
      <c r="I184" s="301"/>
      <c r="J184" s="303"/>
      <c r="K184" s="299"/>
      <c r="L184" s="305"/>
      <c r="M184" s="295"/>
      <c r="N184" s="295"/>
      <c r="O184" s="295"/>
      <c r="P184" s="295"/>
      <c r="Q184" s="67"/>
      <c r="V184" s="183"/>
    </row>
    <row r="185" spans="1:22" ht="30" x14ac:dyDescent="0.25">
      <c r="A185" s="298" t="s">
        <v>243</v>
      </c>
      <c r="B185" s="146"/>
      <c r="C185" s="95"/>
      <c r="D185" s="144"/>
      <c r="E185" s="145"/>
      <c r="F185" s="144"/>
      <c r="G185" s="148" t="s">
        <v>456</v>
      </c>
      <c r="H185" s="55" t="s">
        <v>457</v>
      </c>
      <c r="I185" s="59"/>
      <c r="J185" s="168"/>
      <c r="K185" s="46"/>
      <c r="L185" s="143"/>
      <c r="M185" s="40"/>
      <c r="N185" s="40"/>
      <c r="O185" s="40"/>
      <c r="P185" s="40"/>
      <c r="Q185" s="67"/>
      <c r="V185" s="183"/>
    </row>
    <row r="186" spans="1:22" x14ac:dyDescent="0.25">
      <c r="A186" s="315"/>
      <c r="B186" s="146"/>
      <c r="C186" s="95"/>
      <c r="D186" s="144"/>
      <c r="E186" s="145"/>
      <c r="F186" s="144"/>
      <c r="G186" s="148" t="s">
        <v>458</v>
      </c>
      <c r="H186" s="55" t="s">
        <v>459</v>
      </c>
      <c r="I186" s="59"/>
      <c r="J186" s="168"/>
      <c r="K186" s="46"/>
      <c r="L186" s="143"/>
      <c r="M186" s="40"/>
      <c r="N186" s="40"/>
      <c r="O186" s="40"/>
      <c r="P186" s="40"/>
      <c r="Q186" s="67"/>
      <c r="V186" s="183"/>
    </row>
    <row r="187" spans="1:22" ht="30" x14ac:dyDescent="0.25">
      <c r="A187" s="299"/>
      <c r="B187" s="146">
        <v>120002305</v>
      </c>
      <c r="C187" s="95">
        <v>995424</v>
      </c>
      <c r="D187" s="254"/>
      <c r="E187" s="145">
        <v>0.18</v>
      </c>
      <c r="F187" s="254"/>
      <c r="G187" s="148" t="s">
        <v>460</v>
      </c>
      <c r="H187" s="55" t="s">
        <v>461</v>
      </c>
      <c r="I187" s="59" t="s">
        <v>4</v>
      </c>
      <c r="J187" s="168">
        <v>15</v>
      </c>
      <c r="K187" s="46" t="s">
        <v>638</v>
      </c>
      <c r="L187" s="42">
        <v>0.18</v>
      </c>
      <c r="M187" s="39">
        <f>+K187/(1+L187)</f>
        <v>166.90677966101694</v>
      </c>
      <c r="N187" s="39">
        <f>J187*M187</f>
        <v>2503.601694915254</v>
      </c>
      <c r="O187" s="39">
        <f>IF(ISBLANK(F187),E187*N187,#REF!*N187)</f>
        <v>450.64830508474569</v>
      </c>
      <c r="P187" s="39">
        <f>+O187+N187</f>
        <v>2954.2499999999995</v>
      </c>
      <c r="Q187" s="67"/>
      <c r="V187" s="183"/>
    </row>
    <row r="188" spans="1:22" s="66" customFormat="1" ht="60" x14ac:dyDescent="0.25">
      <c r="A188" s="47" t="s">
        <v>244</v>
      </c>
      <c r="B188" s="6"/>
      <c r="C188" s="6"/>
      <c r="D188" s="6"/>
      <c r="E188" s="6"/>
      <c r="F188" s="6"/>
      <c r="G188" s="47" t="s">
        <v>288</v>
      </c>
      <c r="H188" s="55" t="s">
        <v>289</v>
      </c>
      <c r="I188" s="6"/>
      <c r="J188" s="44"/>
      <c r="K188" s="47"/>
      <c r="L188" s="41"/>
      <c r="M188" s="38"/>
      <c r="N188" s="38"/>
      <c r="O188" s="38"/>
      <c r="P188" s="38"/>
      <c r="Q188" s="147"/>
      <c r="T188" s="65"/>
      <c r="V188" s="183"/>
    </row>
    <row r="189" spans="1:22" x14ac:dyDescent="0.25">
      <c r="A189" s="47" t="s">
        <v>73</v>
      </c>
      <c r="B189" s="6">
        <v>120002625</v>
      </c>
      <c r="C189" s="56">
        <v>995424</v>
      </c>
      <c r="D189" s="259"/>
      <c r="E189" s="51">
        <f>IF(C189&gt;0,18%,0)</f>
        <v>0.18</v>
      </c>
      <c r="F189" s="260"/>
      <c r="G189" s="47" t="s">
        <v>9</v>
      </c>
      <c r="H189" s="55" t="s">
        <v>8</v>
      </c>
      <c r="I189" s="43" t="s">
        <v>19</v>
      </c>
      <c r="J189" s="44">
        <v>36</v>
      </c>
      <c r="K189" s="47" t="s">
        <v>639</v>
      </c>
      <c r="L189" s="42">
        <v>0.18</v>
      </c>
      <c r="M189" s="39">
        <f>+K189/(1+L189)</f>
        <v>589.66101694915255</v>
      </c>
      <c r="N189" s="39">
        <f>J189*M189</f>
        <v>21227.796610169491</v>
      </c>
      <c r="O189" s="39">
        <f>IF(ISBLANK(F189),E189*N189,#REF!*N189)</f>
        <v>3821.0033898305082</v>
      </c>
      <c r="P189" s="39">
        <f>+O189+N189</f>
        <v>25048.799999999999</v>
      </c>
      <c r="Q189" s="67"/>
      <c r="V189" s="183"/>
    </row>
    <row r="190" spans="1:22" ht="60" x14ac:dyDescent="0.25">
      <c r="A190" s="47" t="s">
        <v>248</v>
      </c>
      <c r="B190" s="56"/>
      <c r="C190" s="56"/>
      <c r="D190" s="56"/>
      <c r="E190" s="56"/>
      <c r="F190" s="56"/>
      <c r="G190" s="47" t="s">
        <v>290</v>
      </c>
      <c r="H190" s="55" t="s">
        <v>291</v>
      </c>
      <c r="I190" s="56"/>
      <c r="J190" s="44"/>
      <c r="K190" s="47"/>
      <c r="L190" s="41"/>
      <c r="M190" s="38"/>
      <c r="N190" s="38"/>
      <c r="O190" s="38"/>
      <c r="P190" s="38"/>
      <c r="Q190" s="67"/>
      <c r="V190" s="183"/>
    </row>
    <row r="191" spans="1:22" x14ac:dyDescent="0.25">
      <c r="A191" s="47" t="s">
        <v>73</v>
      </c>
      <c r="B191" s="6">
        <v>120002630</v>
      </c>
      <c r="C191" s="56">
        <v>995424</v>
      </c>
      <c r="D191" s="259"/>
      <c r="E191" s="51">
        <f>IF(C191&gt;0,18%,0)</f>
        <v>0.18</v>
      </c>
      <c r="F191" s="260"/>
      <c r="G191" s="47" t="s">
        <v>18</v>
      </c>
      <c r="H191" s="55" t="s">
        <v>292</v>
      </c>
      <c r="I191" s="43" t="s">
        <v>14</v>
      </c>
      <c r="J191" s="44">
        <v>36</v>
      </c>
      <c r="K191" s="47" t="s">
        <v>640</v>
      </c>
      <c r="L191" s="42">
        <v>0.18</v>
      </c>
      <c r="M191" s="39">
        <f>+K191/(1+L191)</f>
        <v>999.87288135593212</v>
      </c>
      <c r="N191" s="39">
        <f>J191*M191</f>
        <v>35995.423728813555</v>
      </c>
      <c r="O191" s="39">
        <f>IF(ISBLANK(F191),E191*N191,#REF!*N191)</f>
        <v>6479.1762711864394</v>
      </c>
      <c r="P191" s="39">
        <f>+O191+N191</f>
        <v>42474.599999999991</v>
      </c>
      <c r="Q191" s="67"/>
      <c r="V191" s="183"/>
    </row>
    <row r="192" spans="1:22" ht="90" x14ac:dyDescent="0.25">
      <c r="A192" s="298" t="s">
        <v>249</v>
      </c>
      <c r="B192" s="306">
        <v>120002642</v>
      </c>
      <c r="C192" s="306">
        <v>995424</v>
      </c>
      <c r="D192" s="310"/>
      <c r="E192" s="312">
        <f>IF(C191&gt;0,18%,0)</f>
        <v>0.18</v>
      </c>
      <c r="F192" s="296"/>
      <c r="G192" s="47" t="s">
        <v>293</v>
      </c>
      <c r="H192" s="55" t="s">
        <v>294</v>
      </c>
      <c r="I192" s="300" t="s">
        <v>4</v>
      </c>
      <c r="J192" s="302">
        <v>24</v>
      </c>
      <c r="K192" s="324">
        <v>2802.15</v>
      </c>
      <c r="L192" s="304">
        <v>0.18</v>
      </c>
      <c r="M192" s="294">
        <f>+K192/(1+L192)</f>
        <v>2374.7033898305085</v>
      </c>
      <c r="N192" s="294">
        <f>J192*M192</f>
        <v>56992.881355932201</v>
      </c>
      <c r="O192" s="294">
        <f>IF(ISBLANK(F192),E192*N192,F194*N192)</f>
        <v>10258.718644067796</v>
      </c>
      <c r="P192" s="294">
        <f>+O192+N192</f>
        <v>67251.599999999991</v>
      </c>
      <c r="Q192" s="67"/>
      <c r="V192" s="183"/>
    </row>
    <row r="193" spans="1:22" x14ac:dyDescent="0.25">
      <c r="A193" s="315"/>
      <c r="B193" s="321"/>
      <c r="C193" s="321"/>
      <c r="D193" s="316"/>
      <c r="E193" s="317"/>
      <c r="F193" s="323"/>
      <c r="G193" s="47" t="s">
        <v>295</v>
      </c>
      <c r="H193" s="55" t="s">
        <v>296</v>
      </c>
      <c r="I193" s="320"/>
      <c r="J193" s="319"/>
      <c r="K193" s="325"/>
      <c r="L193" s="322"/>
      <c r="M193" s="318"/>
      <c r="N193" s="318"/>
      <c r="O193" s="318"/>
      <c r="P193" s="318"/>
      <c r="Q193" s="67"/>
      <c r="V193" s="183"/>
    </row>
    <row r="194" spans="1:22" ht="30" x14ac:dyDescent="0.25">
      <c r="A194" s="299"/>
      <c r="B194" s="307"/>
      <c r="C194" s="307"/>
      <c r="D194" s="311"/>
      <c r="E194" s="313"/>
      <c r="F194" s="297"/>
      <c r="G194" s="47" t="s">
        <v>297</v>
      </c>
      <c r="H194" s="55" t="s">
        <v>65</v>
      </c>
      <c r="I194" s="301"/>
      <c r="J194" s="303"/>
      <c r="K194" s="326"/>
      <c r="L194" s="305"/>
      <c r="M194" s="295"/>
      <c r="N194" s="295"/>
      <c r="O194" s="295"/>
      <c r="P194" s="295"/>
      <c r="Q194" s="67"/>
      <c r="V194" s="183"/>
    </row>
    <row r="195" spans="1:22" ht="195" x14ac:dyDescent="0.25">
      <c r="A195" s="298" t="s">
        <v>569</v>
      </c>
      <c r="B195" s="308">
        <v>120002665</v>
      </c>
      <c r="C195" s="306">
        <v>995424</v>
      </c>
      <c r="D195" s="310"/>
      <c r="E195" s="312">
        <v>0.18</v>
      </c>
      <c r="F195" s="296"/>
      <c r="G195" s="47" t="s">
        <v>66</v>
      </c>
      <c r="H195" s="55" t="s">
        <v>112</v>
      </c>
      <c r="I195" s="300" t="s">
        <v>4</v>
      </c>
      <c r="J195" s="302">
        <v>8</v>
      </c>
      <c r="K195" s="298" t="s">
        <v>641</v>
      </c>
      <c r="L195" s="304">
        <v>0.18</v>
      </c>
      <c r="M195" s="294">
        <f>+K195/(1+L195)</f>
        <v>10822.5</v>
      </c>
      <c r="N195" s="294">
        <f>J195*M195</f>
        <v>86580</v>
      </c>
      <c r="O195" s="294">
        <f>IF(ISBLANK(F195),E195*N195,F197*N195)</f>
        <v>15584.4</v>
      </c>
      <c r="P195" s="294">
        <f>+O195+N195</f>
        <v>102164.4</v>
      </c>
      <c r="Q195" s="67"/>
      <c r="V195" s="183"/>
    </row>
    <row r="196" spans="1:22" ht="75" x14ac:dyDescent="0.25">
      <c r="A196" s="315"/>
      <c r="B196" s="314"/>
      <c r="C196" s="321"/>
      <c r="D196" s="316"/>
      <c r="E196" s="317"/>
      <c r="F196" s="323"/>
      <c r="G196" s="47" t="s">
        <v>67</v>
      </c>
      <c r="H196" s="55" t="s">
        <v>68</v>
      </c>
      <c r="I196" s="320"/>
      <c r="J196" s="319"/>
      <c r="K196" s="315"/>
      <c r="L196" s="322"/>
      <c r="M196" s="318"/>
      <c r="N196" s="318"/>
      <c r="O196" s="318"/>
      <c r="P196" s="318"/>
      <c r="Q196" s="67"/>
      <c r="V196" s="183"/>
    </row>
    <row r="197" spans="1:22" ht="30" x14ac:dyDescent="0.25">
      <c r="A197" s="299"/>
      <c r="B197" s="309"/>
      <c r="C197" s="307"/>
      <c r="D197" s="311"/>
      <c r="E197" s="313"/>
      <c r="F197" s="297"/>
      <c r="G197" s="47" t="s">
        <v>102</v>
      </c>
      <c r="H197" s="55" t="s">
        <v>65</v>
      </c>
      <c r="I197" s="301"/>
      <c r="J197" s="303"/>
      <c r="K197" s="299"/>
      <c r="L197" s="305"/>
      <c r="M197" s="295"/>
      <c r="N197" s="295"/>
      <c r="O197" s="295"/>
      <c r="P197" s="295"/>
      <c r="Q197" s="67"/>
      <c r="V197" s="183"/>
    </row>
    <row r="198" spans="1:22" x14ac:dyDescent="0.25">
      <c r="A198" s="298" t="s">
        <v>570</v>
      </c>
      <c r="B198" s="308">
        <v>120002671</v>
      </c>
      <c r="C198" s="306">
        <v>995424</v>
      </c>
      <c r="D198" s="310"/>
      <c r="E198" s="312">
        <v>0.18</v>
      </c>
      <c r="F198" s="296"/>
      <c r="G198" s="47" t="s">
        <v>69</v>
      </c>
      <c r="H198" s="55" t="s">
        <v>70</v>
      </c>
      <c r="I198" s="300" t="s">
        <v>14</v>
      </c>
      <c r="J198" s="302">
        <v>2.5</v>
      </c>
      <c r="K198" s="298" t="s">
        <v>642</v>
      </c>
      <c r="L198" s="304">
        <v>0.18</v>
      </c>
      <c r="M198" s="294">
        <f>+K198/(1+L198)</f>
        <v>7479.1525423728817</v>
      </c>
      <c r="N198" s="294">
        <f>J198*M198</f>
        <v>18697.881355932204</v>
      </c>
      <c r="O198" s="294">
        <f>IF(ISBLANK(F198),E198*N198,F200*N198)</f>
        <v>3365.6186440677966</v>
      </c>
      <c r="P198" s="294">
        <f>+O198+N198</f>
        <v>22063.5</v>
      </c>
      <c r="Q198" s="67"/>
      <c r="V198" s="183"/>
    </row>
    <row r="199" spans="1:22" x14ac:dyDescent="0.25">
      <c r="A199" s="315"/>
      <c r="B199" s="314"/>
      <c r="C199" s="321"/>
      <c r="D199" s="316"/>
      <c r="E199" s="317"/>
      <c r="F199" s="323"/>
      <c r="G199" s="47" t="s">
        <v>298</v>
      </c>
      <c r="H199" s="55" t="s">
        <v>299</v>
      </c>
      <c r="I199" s="320"/>
      <c r="J199" s="319"/>
      <c r="K199" s="315"/>
      <c r="L199" s="322"/>
      <c r="M199" s="318"/>
      <c r="N199" s="318"/>
      <c r="O199" s="318"/>
      <c r="P199" s="318"/>
      <c r="Q199" s="67"/>
      <c r="V199" s="183"/>
    </row>
    <row r="200" spans="1:22" ht="30" x14ac:dyDescent="0.25">
      <c r="A200" s="299"/>
      <c r="B200" s="309"/>
      <c r="C200" s="307"/>
      <c r="D200" s="311"/>
      <c r="E200" s="313"/>
      <c r="F200" s="297"/>
      <c r="G200" s="47" t="s">
        <v>103</v>
      </c>
      <c r="H200" s="55" t="s">
        <v>65</v>
      </c>
      <c r="I200" s="301"/>
      <c r="J200" s="303"/>
      <c r="K200" s="299"/>
      <c r="L200" s="305"/>
      <c r="M200" s="295"/>
      <c r="N200" s="295"/>
      <c r="O200" s="295"/>
      <c r="P200" s="295"/>
      <c r="Q200" s="67"/>
      <c r="V200" s="183"/>
    </row>
    <row r="201" spans="1:22" ht="60" x14ac:dyDescent="0.25">
      <c r="A201" s="298" t="s">
        <v>571</v>
      </c>
      <c r="B201" s="308">
        <v>120002792</v>
      </c>
      <c r="C201" s="306">
        <v>995476</v>
      </c>
      <c r="D201" s="310"/>
      <c r="E201" s="312">
        <v>0.18</v>
      </c>
      <c r="F201" s="296"/>
      <c r="G201" s="47" t="s">
        <v>331</v>
      </c>
      <c r="H201" s="55" t="s">
        <v>333</v>
      </c>
      <c r="I201" s="300" t="s">
        <v>4</v>
      </c>
      <c r="J201" s="302">
        <v>10</v>
      </c>
      <c r="K201" s="298" t="s">
        <v>643</v>
      </c>
      <c r="L201" s="304">
        <v>0.18</v>
      </c>
      <c r="M201" s="294">
        <f>+K201/(1+L201)</f>
        <v>461.61016949152548</v>
      </c>
      <c r="N201" s="294">
        <f>J201*M201</f>
        <v>4616.1016949152545</v>
      </c>
      <c r="O201" s="294">
        <f>IF(ISBLANK(F201),E201*N201,F202*N201)</f>
        <v>830.89830508474574</v>
      </c>
      <c r="P201" s="294">
        <f>+O201+N201</f>
        <v>5447</v>
      </c>
      <c r="Q201" s="67"/>
      <c r="V201" s="183"/>
    </row>
    <row r="202" spans="1:22" x14ac:dyDescent="0.25">
      <c r="A202" s="299"/>
      <c r="B202" s="309"/>
      <c r="C202" s="307"/>
      <c r="D202" s="311"/>
      <c r="E202" s="313"/>
      <c r="F202" s="297"/>
      <c r="G202" s="47" t="s">
        <v>332</v>
      </c>
      <c r="H202" s="55" t="s">
        <v>334</v>
      </c>
      <c r="I202" s="301"/>
      <c r="J202" s="303"/>
      <c r="K202" s="299"/>
      <c r="L202" s="305"/>
      <c r="M202" s="295"/>
      <c r="N202" s="295"/>
      <c r="O202" s="295"/>
      <c r="P202" s="295"/>
      <c r="Q202" s="67"/>
      <c r="V202" s="183"/>
    </row>
    <row r="203" spans="1:22" ht="60" x14ac:dyDescent="0.25">
      <c r="A203" s="298" t="s">
        <v>250</v>
      </c>
      <c r="B203" s="308">
        <v>120002795</v>
      </c>
      <c r="C203" s="306">
        <v>995476</v>
      </c>
      <c r="D203" s="310"/>
      <c r="E203" s="312">
        <v>0.18</v>
      </c>
      <c r="F203" s="296"/>
      <c r="G203" s="47" t="s">
        <v>335</v>
      </c>
      <c r="H203" s="55" t="s">
        <v>337</v>
      </c>
      <c r="I203" s="300" t="s">
        <v>4</v>
      </c>
      <c r="J203" s="302">
        <v>1</v>
      </c>
      <c r="K203" s="298" t="s">
        <v>644</v>
      </c>
      <c r="L203" s="304">
        <v>0.18</v>
      </c>
      <c r="M203" s="294">
        <f>+K203/(1+L203)</f>
        <v>22764.322033898308</v>
      </c>
      <c r="N203" s="294">
        <f>J203*M203</f>
        <v>22764.322033898308</v>
      </c>
      <c r="O203" s="294">
        <f>IF(ISBLANK(F203),E203*N203,F204*N203)</f>
        <v>4097.577966101695</v>
      </c>
      <c r="P203" s="294">
        <f>+O203+N203</f>
        <v>26861.9</v>
      </c>
      <c r="Q203" s="67"/>
      <c r="V203" s="183"/>
    </row>
    <row r="204" spans="1:22" ht="30" x14ac:dyDescent="0.25">
      <c r="A204" s="299"/>
      <c r="B204" s="309"/>
      <c r="C204" s="307"/>
      <c r="D204" s="311"/>
      <c r="E204" s="313"/>
      <c r="F204" s="297"/>
      <c r="G204" s="47" t="s">
        <v>336</v>
      </c>
      <c r="H204" s="55" t="s">
        <v>338</v>
      </c>
      <c r="I204" s="301"/>
      <c r="J204" s="303"/>
      <c r="K204" s="299"/>
      <c r="L204" s="305"/>
      <c r="M204" s="295"/>
      <c r="N204" s="295"/>
      <c r="O204" s="295"/>
      <c r="P204" s="295"/>
      <c r="Q204" s="67"/>
      <c r="V204" s="183"/>
    </row>
    <row r="205" spans="1:22" ht="225" x14ac:dyDescent="0.25">
      <c r="A205" s="298" t="s">
        <v>251</v>
      </c>
      <c r="B205" s="146"/>
      <c r="C205" s="95"/>
      <c r="D205" s="144"/>
      <c r="E205" s="145"/>
      <c r="F205" s="142"/>
      <c r="G205" s="47" t="s">
        <v>462</v>
      </c>
      <c r="H205" s="55" t="s">
        <v>463</v>
      </c>
      <c r="I205" s="149"/>
      <c r="J205" s="168"/>
      <c r="K205" s="46"/>
      <c r="L205" s="143"/>
      <c r="M205" s="40"/>
      <c r="N205" s="40"/>
      <c r="O205" s="40"/>
      <c r="P205" s="40"/>
      <c r="Q205" s="67"/>
      <c r="V205" s="183"/>
    </row>
    <row r="206" spans="1:22" x14ac:dyDescent="0.25">
      <c r="A206" s="315"/>
      <c r="B206" s="146">
        <v>120002792</v>
      </c>
      <c r="C206" s="95">
        <v>995476</v>
      </c>
      <c r="D206" s="254"/>
      <c r="E206" s="145">
        <v>0.18</v>
      </c>
      <c r="F206" s="253"/>
      <c r="G206" s="47" t="s">
        <v>464</v>
      </c>
      <c r="H206" s="55" t="s">
        <v>465</v>
      </c>
      <c r="I206" s="149"/>
      <c r="J206" s="168"/>
      <c r="K206" s="46"/>
      <c r="L206" s="143"/>
      <c r="M206" s="40"/>
      <c r="N206" s="40"/>
      <c r="O206" s="40"/>
      <c r="P206" s="40"/>
      <c r="Q206" s="67"/>
      <c r="V206" s="183"/>
    </row>
    <row r="207" spans="1:22" ht="30" x14ac:dyDescent="0.25">
      <c r="A207" s="299"/>
      <c r="B207" s="146"/>
      <c r="C207" s="95"/>
      <c r="D207" s="144"/>
      <c r="E207" s="145"/>
      <c r="F207" s="142"/>
      <c r="G207" s="47" t="s">
        <v>466</v>
      </c>
      <c r="H207" s="55" t="s">
        <v>467</v>
      </c>
      <c r="I207" s="149" t="s">
        <v>3</v>
      </c>
      <c r="J207" s="168">
        <v>214.13</v>
      </c>
      <c r="K207" s="46" t="s">
        <v>645</v>
      </c>
      <c r="L207" s="41">
        <v>0.18</v>
      </c>
      <c r="M207" s="38">
        <f>+K207/(1+L207)</f>
        <v>457.50000000000006</v>
      </c>
      <c r="N207" s="38">
        <f>J207*M207</f>
        <v>97964.475000000006</v>
      </c>
      <c r="O207" s="38">
        <f>IF(ISBLANK(F206),E206*N207,F206*N207)</f>
        <v>17633.605500000001</v>
      </c>
      <c r="P207" s="38">
        <f>+O207+N207</f>
        <v>115598.08050000001</v>
      </c>
      <c r="Q207" s="67"/>
      <c r="V207" s="183"/>
    </row>
    <row r="208" spans="1:22" ht="75" x14ac:dyDescent="0.25">
      <c r="A208" s="298" t="s">
        <v>330</v>
      </c>
      <c r="B208" s="146"/>
      <c r="C208" s="95"/>
      <c r="D208" s="144"/>
      <c r="E208" s="145"/>
      <c r="F208" s="142"/>
      <c r="G208" s="47" t="s">
        <v>468</v>
      </c>
      <c r="H208" s="55" t="s">
        <v>469</v>
      </c>
      <c r="I208" s="149"/>
      <c r="J208" s="168"/>
      <c r="K208" s="46"/>
      <c r="L208" s="143"/>
      <c r="M208" s="40"/>
      <c r="N208" s="40"/>
      <c r="O208" s="40"/>
      <c r="P208" s="40"/>
      <c r="Q208" s="67"/>
      <c r="V208" s="183"/>
    </row>
    <row r="209" spans="1:22" ht="30" x14ac:dyDescent="0.25">
      <c r="A209" s="299"/>
      <c r="B209" s="146">
        <v>120002795</v>
      </c>
      <c r="C209" s="95">
        <v>995476</v>
      </c>
      <c r="D209" s="254"/>
      <c r="E209" s="145">
        <v>0.18</v>
      </c>
      <c r="F209" s="253"/>
      <c r="G209" s="47" t="s">
        <v>470</v>
      </c>
      <c r="H209" s="55" t="s">
        <v>467</v>
      </c>
      <c r="I209" s="149" t="s">
        <v>3</v>
      </c>
      <c r="J209" s="168">
        <v>131.49</v>
      </c>
      <c r="K209" s="46" t="s">
        <v>646</v>
      </c>
      <c r="L209" s="41">
        <v>0.18</v>
      </c>
      <c r="M209" s="38">
        <f>+K209/(1+L209)</f>
        <v>545.2966101694916</v>
      </c>
      <c r="N209" s="38">
        <f>J209*M209</f>
        <v>71701.051271186458</v>
      </c>
      <c r="O209" s="38">
        <f>IF(ISBLANK(F209),E209*N209,#REF!*N209)</f>
        <v>12906.189228813562</v>
      </c>
      <c r="P209" s="38">
        <f>+O209+N209</f>
        <v>84607.240500000014</v>
      </c>
      <c r="Q209" s="67"/>
      <c r="V209" s="183"/>
    </row>
    <row r="210" spans="1:22" ht="90" x14ac:dyDescent="0.25">
      <c r="A210" s="298" t="s">
        <v>252</v>
      </c>
      <c r="B210" s="146"/>
      <c r="C210" s="95"/>
      <c r="D210" s="144"/>
      <c r="E210" s="145"/>
      <c r="F210" s="142"/>
      <c r="G210" s="47" t="s">
        <v>471</v>
      </c>
      <c r="H210" s="55" t="s">
        <v>472</v>
      </c>
      <c r="I210" s="149"/>
      <c r="J210" s="168"/>
      <c r="K210" s="46"/>
      <c r="L210" s="143"/>
      <c r="M210" s="40"/>
      <c r="N210" s="40"/>
      <c r="O210" s="40"/>
      <c r="P210" s="40"/>
      <c r="Q210" s="67"/>
      <c r="V210" s="183"/>
    </row>
    <row r="211" spans="1:22" x14ac:dyDescent="0.25">
      <c r="A211" s="299"/>
      <c r="B211" s="146">
        <v>120002798</v>
      </c>
      <c r="C211" s="95">
        <v>995476</v>
      </c>
      <c r="D211" s="254"/>
      <c r="E211" s="145">
        <v>0.18</v>
      </c>
      <c r="F211" s="253"/>
      <c r="G211" s="47" t="s">
        <v>473</v>
      </c>
      <c r="H211" s="55" t="s">
        <v>474</v>
      </c>
      <c r="I211" s="149" t="s">
        <v>475</v>
      </c>
      <c r="J211" s="168">
        <v>25.59</v>
      </c>
      <c r="K211" s="46" t="s">
        <v>647</v>
      </c>
      <c r="L211" s="41">
        <v>0.18</v>
      </c>
      <c r="M211" s="38">
        <f>+K211/(1+L211)</f>
        <v>997.28813559322032</v>
      </c>
      <c r="N211" s="38">
        <f>J211*M211</f>
        <v>25520.603389830507</v>
      </c>
      <c r="O211" s="38">
        <f>IF(ISBLANK(F211),E211*N211,#REF!*N211)</f>
        <v>4593.7086101694913</v>
      </c>
      <c r="P211" s="38">
        <f>+O211+N211</f>
        <v>30114.311999999998</v>
      </c>
      <c r="Q211" s="67"/>
      <c r="V211" s="183"/>
    </row>
    <row r="212" spans="1:22" ht="75" x14ac:dyDescent="0.25">
      <c r="A212" s="298" t="s">
        <v>253</v>
      </c>
      <c r="B212" s="146"/>
      <c r="C212" s="95"/>
      <c r="D212" s="144"/>
      <c r="E212" s="145"/>
      <c r="F212" s="142"/>
      <c r="G212" s="47" t="s">
        <v>476</v>
      </c>
      <c r="H212" s="55" t="s">
        <v>477</v>
      </c>
      <c r="I212" s="149"/>
      <c r="J212" s="168"/>
      <c r="K212" s="46"/>
      <c r="L212" s="143"/>
      <c r="M212" s="40"/>
      <c r="N212" s="40"/>
      <c r="O212" s="40"/>
      <c r="P212" s="40"/>
      <c r="Q212" s="67"/>
      <c r="V212" s="183"/>
    </row>
    <row r="213" spans="1:22" x14ac:dyDescent="0.25">
      <c r="A213" s="299"/>
      <c r="B213" s="146">
        <v>120002807</v>
      </c>
      <c r="C213" s="95">
        <v>995476</v>
      </c>
      <c r="D213" s="254"/>
      <c r="E213" s="145">
        <v>0.18</v>
      </c>
      <c r="F213" s="253"/>
      <c r="G213" s="47" t="s">
        <v>478</v>
      </c>
      <c r="H213" s="55" t="s">
        <v>479</v>
      </c>
      <c r="I213" s="149" t="s">
        <v>480</v>
      </c>
      <c r="J213" s="168">
        <v>89.8</v>
      </c>
      <c r="K213" s="46" t="s">
        <v>648</v>
      </c>
      <c r="L213" s="41">
        <v>0.18</v>
      </c>
      <c r="M213" s="38">
        <f>+K213/(1+L213)</f>
        <v>81.991525423728817</v>
      </c>
      <c r="N213" s="38">
        <f>J213*M213</f>
        <v>7362.8389830508477</v>
      </c>
      <c r="O213" s="38">
        <f>IF(ISBLANK(F213),E213*N213,#REF!*N213)</f>
        <v>1325.3110169491526</v>
      </c>
      <c r="P213" s="38">
        <f>+O213+N213</f>
        <v>8688.15</v>
      </c>
      <c r="Q213" s="67"/>
      <c r="V213" s="183"/>
    </row>
    <row r="214" spans="1:22" ht="105" x14ac:dyDescent="0.25">
      <c r="A214" s="46" t="s">
        <v>254</v>
      </c>
      <c r="B214" s="146">
        <v>120002828</v>
      </c>
      <c r="C214" s="95">
        <v>995476</v>
      </c>
      <c r="D214" s="254"/>
      <c r="E214" s="145">
        <v>0.18</v>
      </c>
      <c r="F214" s="253"/>
      <c r="G214" s="47" t="s">
        <v>481</v>
      </c>
      <c r="H214" s="55" t="s">
        <v>482</v>
      </c>
      <c r="I214" s="149" t="s">
        <v>10</v>
      </c>
      <c r="J214" s="168">
        <v>2.94</v>
      </c>
      <c r="K214" s="46" t="s">
        <v>649</v>
      </c>
      <c r="L214" s="41">
        <v>0.18</v>
      </c>
      <c r="M214" s="38">
        <f>+K214/(1+L214)</f>
        <v>4513.4745762711864</v>
      </c>
      <c r="N214" s="38">
        <f>J214*M214</f>
        <v>13269.615254237287</v>
      </c>
      <c r="O214" s="38">
        <f>IF(ISBLANK(F214),E214*N214,#REF!*N214)</f>
        <v>2388.5307457627118</v>
      </c>
      <c r="P214" s="38">
        <f>+O214+N214</f>
        <v>15658.145999999999</v>
      </c>
      <c r="Q214" s="67"/>
      <c r="V214" s="183"/>
    </row>
    <row r="215" spans="1:22" ht="45" customHeight="1" x14ac:dyDescent="0.25">
      <c r="A215" s="298" t="s">
        <v>679</v>
      </c>
      <c r="B215" s="146"/>
      <c r="C215" s="95"/>
      <c r="D215" s="144"/>
      <c r="E215" s="145"/>
      <c r="F215" s="142"/>
      <c r="G215" s="47">
        <v>22.3</v>
      </c>
      <c r="H215" s="55" t="s">
        <v>483</v>
      </c>
      <c r="I215" s="149" t="s">
        <v>50</v>
      </c>
      <c r="J215" s="168"/>
      <c r="K215" s="46"/>
      <c r="L215" s="143"/>
      <c r="M215" s="40"/>
      <c r="N215" s="40"/>
      <c r="O215" s="40"/>
      <c r="P215" s="40"/>
      <c r="Q215" s="67"/>
      <c r="V215" s="183"/>
    </row>
    <row r="216" spans="1:22" ht="60" x14ac:dyDescent="0.25">
      <c r="A216" s="315"/>
      <c r="B216" s="146"/>
      <c r="C216" s="95"/>
      <c r="D216" s="144"/>
      <c r="E216" s="145"/>
      <c r="F216" s="142"/>
      <c r="G216" s="136" t="s">
        <v>50</v>
      </c>
      <c r="H216" s="55" t="s">
        <v>484</v>
      </c>
      <c r="I216" s="149"/>
      <c r="J216" s="168"/>
      <c r="K216" s="46"/>
      <c r="L216" s="143"/>
      <c r="M216" s="40"/>
      <c r="N216" s="40"/>
      <c r="O216" s="40"/>
      <c r="P216" s="40"/>
      <c r="Q216" s="67"/>
      <c r="V216" s="183"/>
    </row>
    <row r="217" spans="1:22" ht="60" x14ac:dyDescent="0.25">
      <c r="A217" s="315"/>
      <c r="B217" s="146"/>
      <c r="C217" s="95"/>
      <c r="D217" s="144"/>
      <c r="E217" s="145"/>
      <c r="F217" s="142"/>
      <c r="G217" s="136" t="s">
        <v>50</v>
      </c>
      <c r="H217" s="55" t="s">
        <v>485</v>
      </c>
      <c r="I217" s="149"/>
      <c r="J217" s="168"/>
      <c r="K217" s="46"/>
      <c r="L217" s="143"/>
      <c r="M217" s="40"/>
      <c r="N217" s="40"/>
      <c r="O217" s="40"/>
      <c r="P217" s="40"/>
      <c r="Q217" s="67"/>
      <c r="V217" s="183"/>
    </row>
    <row r="218" spans="1:22" ht="30" x14ac:dyDescent="0.25">
      <c r="A218" s="315"/>
      <c r="B218" s="146"/>
      <c r="C218" s="95"/>
      <c r="D218" s="144"/>
      <c r="E218" s="145"/>
      <c r="F218" s="142"/>
      <c r="G218" s="136"/>
      <c r="H218" s="55" t="s">
        <v>486</v>
      </c>
      <c r="I218" s="149"/>
      <c r="J218" s="168"/>
      <c r="K218" s="46"/>
      <c r="L218" s="143"/>
      <c r="M218" s="40"/>
      <c r="N218" s="40"/>
      <c r="O218" s="40"/>
      <c r="P218" s="40"/>
      <c r="Q218" s="67"/>
      <c r="V218" s="183"/>
    </row>
    <row r="219" spans="1:22" ht="45" x14ac:dyDescent="0.25">
      <c r="A219" s="299"/>
      <c r="B219" s="146">
        <v>120002831</v>
      </c>
      <c r="C219" s="95">
        <v>995453</v>
      </c>
      <c r="D219" s="254"/>
      <c r="E219" s="145">
        <v>0.18</v>
      </c>
      <c r="F219" s="253"/>
      <c r="G219" s="136"/>
      <c r="H219" s="55" t="s">
        <v>487</v>
      </c>
      <c r="I219" s="149" t="s">
        <v>488</v>
      </c>
      <c r="J219" s="168">
        <v>28.36</v>
      </c>
      <c r="K219" s="46" t="s">
        <v>650</v>
      </c>
      <c r="L219" s="41">
        <v>0.18</v>
      </c>
      <c r="M219" s="38">
        <f>+K219/(1+L219)</f>
        <v>652.20338983050851</v>
      </c>
      <c r="N219" s="38">
        <f>J219*M219</f>
        <v>18496.488135593219</v>
      </c>
      <c r="O219" s="38">
        <f>IF(ISBLANK(F219),E219*N219,#REF!*N219)</f>
        <v>3329.3678644067795</v>
      </c>
      <c r="P219" s="38">
        <f>+O219+N219</f>
        <v>21825.856</v>
      </c>
      <c r="Q219" s="67"/>
      <c r="V219" s="183"/>
    </row>
    <row r="220" spans="1:22" ht="51" customHeight="1" x14ac:dyDescent="0.25">
      <c r="A220" s="298" t="s">
        <v>680</v>
      </c>
      <c r="B220" s="146"/>
      <c r="C220" s="95"/>
      <c r="D220" s="144"/>
      <c r="E220" s="145"/>
      <c r="F220" s="142"/>
      <c r="G220" s="47">
        <v>22.7</v>
      </c>
      <c r="H220" s="55" t="s">
        <v>489</v>
      </c>
      <c r="I220" s="149"/>
      <c r="J220" s="168"/>
      <c r="K220" s="46"/>
      <c r="L220" s="143"/>
      <c r="M220" s="40"/>
      <c r="N220" s="40"/>
      <c r="O220" s="40"/>
      <c r="P220" s="40"/>
      <c r="Q220" s="67"/>
      <c r="V220" s="183"/>
    </row>
    <row r="221" spans="1:22" ht="90" x14ac:dyDescent="0.25">
      <c r="A221" s="315"/>
      <c r="B221" s="146"/>
      <c r="C221" s="95"/>
      <c r="D221" s="144"/>
      <c r="E221" s="145"/>
      <c r="F221" s="142"/>
      <c r="G221" s="47"/>
      <c r="H221" s="55" t="s">
        <v>490</v>
      </c>
      <c r="I221" s="149"/>
      <c r="J221" s="168"/>
      <c r="K221" s="46"/>
      <c r="L221" s="143"/>
      <c r="M221" s="40"/>
      <c r="N221" s="40"/>
      <c r="O221" s="40"/>
      <c r="P221" s="40"/>
      <c r="Q221" s="67"/>
      <c r="V221" s="183"/>
    </row>
    <row r="222" spans="1:22" ht="165" x14ac:dyDescent="0.25">
      <c r="A222" s="315"/>
      <c r="B222" s="146"/>
      <c r="C222" s="95"/>
      <c r="D222" s="144"/>
      <c r="E222" s="145"/>
      <c r="F222" s="142"/>
      <c r="G222" s="47"/>
      <c r="H222" s="55" t="s">
        <v>491</v>
      </c>
      <c r="I222" s="149"/>
      <c r="J222" s="168"/>
      <c r="K222" s="46"/>
      <c r="L222" s="143"/>
      <c r="M222" s="40"/>
      <c r="N222" s="40"/>
      <c r="O222" s="40"/>
      <c r="P222" s="40"/>
      <c r="Q222" s="67"/>
      <c r="V222" s="183"/>
    </row>
    <row r="223" spans="1:22" ht="60" x14ac:dyDescent="0.25">
      <c r="A223" s="315"/>
      <c r="B223" s="146"/>
      <c r="C223" s="95"/>
      <c r="D223" s="144"/>
      <c r="E223" s="145"/>
      <c r="F223" s="142"/>
      <c r="G223" s="47"/>
      <c r="H223" s="55" t="s">
        <v>492</v>
      </c>
      <c r="I223" s="149"/>
      <c r="J223" s="168"/>
      <c r="K223" s="46"/>
      <c r="L223" s="143"/>
      <c r="M223" s="40"/>
      <c r="N223" s="40"/>
      <c r="O223" s="40"/>
      <c r="P223" s="40"/>
      <c r="Q223" s="67"/>
      <c r="V223" s="183"/>
    </row>
    <row r="224" spans="1:22" ht="120" x14ac:dyDescent="0.25">
      <c r="A224" s="315"/>
      <c r="B224" s="146"/>
      <c r="C224" s="95"/>
      <c r="D224" s="144"/>
      <c r="E224" s="145"/>
      <c r="F224" s="142"/>
      <c r="G224" s="47"/>
      <c r="H224" s="55" t="s">
        <v>493</v>
      </c>
      <c r="I224" s="149"/>
      <c r="J224" s="168"/>
      <c r="K224" s="46"/>
      <c r="L224" s="143"/>
      <c r="M224" s="40"/>
      <c r="N224" s="40"/>
      <c r="O224" s="40"/>
      <c r="P224" s="40"/>
      <c r="Q224" s="67"/>
      <c r="V224" s="183"/>
    </row>
    <row r="225" spans="1:22" ht="75" x14ac:dyDescent="0.25">
      <c r="A225" s="315"/>
      <c r="B225" s="146"/>
      <c r="C225" s="95"/>
      <c r="D225" s="144"/>
      <c r="E225" s="145"/>
      <c r="F225" s="142"/>
      <c r="G225" s="47"/>
      <c r="H225" s="55" t="s">
        <v>494</v>
      </c>
      <c r="I225" s="149"/>
      <c r="J225" s="168"/>
      <c r="K225" s="46"/>
      <c r="L225" s="143"/>
      <c r="M225" s="40"/>
      <c r="N225" s="40"/>
      <c r="O225" s="40"/>
      <c r="P225" s="40"/>
      <c r="Q225" s="67"/>
      <c r="V225" s="183"/>
    </row>
    <row r="226" spans="1:22" ht="30" x14ac:dyDescent="0.25">
      <c r="A226" s="299"/>
      <c r="B226" s="146">
        <v>120002837</v>
      </c>
      <c r="C226" s="95">
        <v>995453</v>
      </c>
      <c r="D226" s="254"/>
      <c r="E226" s="145">
        <v>0.18</v>
      </c>
      <c r="F226" s="253"/>
      <c r="G226" s="47" t="s">
        <v>495</v>
      </c>
      <c r="H226" s="55" t="s">
        <v>496</v>
      </c>
      <c r="I226" s="149" t="s">
        <v>488</v>
      </c>
      <c r="J226" s="168">
        <v>127.48</v>
      </c>
      <c r="K226" s="46" t="s">
        <v>651</v>
      </c>
      <c r="L226" s="42">
        <v>0.18</v>
      </c>
      <c r="M226" s="39">
        <f>+K226/(1+L226)</f>
        <v>1427.6271186440679</v>
      </c>
      <c r="N226" s="39">
        <f>J226*M226</f>
        <v>181993.90508474578</v>
      </c>
      <c r="O226" s="39">
        <f>IF(ISBLANK(F226),E226*N226,#REF!*N226)</f>
        <v>32758.902915254239</v>
      </c>
      <c r="P226" s="39">
        <f>+O226+N226</f>
        <v>214752.80800000002</v>
      </c>
      <c r="Q226" s="67"/>
      <c r="V226" s="183"/>
    </row>
    <row r="227" spans="1:22" ht="28.5" customHeight="1" x14ac:dyDescent="0.25">
      <c r="A227" s="47"/>
      <c r="B227" s="47"/>
      <c r="C227" s="47"/>
      <c r="D227" s="47"/>
      <c r="E227" s="62"/>
      <c r="F227" s="47"/>
      <c r="G227" s="47"/>
      <c r="H227" s="43"/>
      <c r="I227" s="43"/>
      <c r="J227" s="6"/>
      <c r="K227" s="68"/>
      <c r="L227" s="69"/>
      <c r="M227" s="64" t="s">
        <v>652</v>
      </c>
      <c r="N227" s="73">
        <f>SUM(N19:N226)</f>
        <v>8215350.8722033883</v>
      </c>
      <c r="O227" s="73">
        <f>SUM(O19:O226)</f>
        <v>1478763.1569966101</v>
      </c>
      <c r="P227" s="73">
        <f>SUM(P19:P226)</f>
        <v>9694114.0292000063</v>
      </c>
      <c r="Q227" s="70"/>
    </row>
    <row r="228" spans="1:22" x14ac:dyDescent="0.25">
      <c r="A228" s="48"/>
      <c r="B228" s="48"/>
      <c r="C228" s="48"/>
      <c r="D228" s="48"/>
      <c r="E228" s="63"/>
      <c r="F228" s="48"/>
      <c r="G228" s="47"/>
      <c r="H228" s="11"/>
      <c r="I228" s="11"/>
      <c r="J228" s="6"/>
      <c r="K228" s="56"/>
      <c r="L228" s="56"/>
      <c r="M228" s="108" t="s">
        <v>837</v>
      </c>
      <c r="N228" s="196"/>
      <c r="O228" s="109">
        <f>N228</f>
        <v>0</v>
      </c>
    </row>
    <row r="229" spans="1:22" x14ac:dyDescent="0.25">
      <c r="A229" s="56"/>
      <c r="B229" s="56"/>
      <c r="C229" s="56"/>
      <c r="D229" s="56"/>
      <c r="E229" s="49"/>
      <c r="F229" s="56"/>
      <c r="G229" s="47"/>
      <c r="H229" s="56"/>
      <c r="I229" s="56"/>
      <c r="J229" s="56"/>
      <c r="K229" s="56"/>
      <c r="L229" s="56"/>
      <c r="M229" s="108" t="s">
        <v>300</v>
      </c>
      <c r="N229" s="264">
        <f>N227*N228</f>
        <v>0</v>
      </c>
      <c r="O229" s="264">
        <f>O227*O228</f>
        <v>0</v>
      </c>
    </row>
    <row r="230" spans="1:22" x14ac:dyDescent="0.25">
      <c r="A230" s="56"/>
      <c r="B230" s="56"/>
      <c r="C230" s="56"/>
      <c r="D230" s="56"/>
      <c r="E230" s="49"/>
      <c r="F230" s="56"/>
      <c r="G230" s="47"/>
      <c r="H230" s="56"/>
      <c r="I230" s="56"/>
      <c r="J230" s="56"/>
      <c r="K230" s="56"/>
      <c r="L230" s="56"/>
      <c r="M230" s="108" t="s">
        <v>301</v>
      </c>
      <c r="N230" s="73">
        <f>N227+N229</f>
        <v>8215350.8722033883</v>
      </c>
      <c r="O230" s="111"/>
    </row>
    <row r="231" spans="1:22" x14ac:dyDescent="0.25">
      <c r="A231" s="56"/>
      <c r="B231" s="56"/>
      <c r="C231" s="56"/>
      <c r="D231" s="56"/>
      <c r="E231" s="49"/>
      <c r="F231" s="56"/>
      <c r="G231" s="47"/>
      <c r="H231" s="56"/>
      <c r="I231" s="56"/>
      <c r="J231" s="56"/>
      <c r="K231" s="56"/>
      <c r="L231" s="56"/>
      <c r="M231" s="112" t="s">
        <v>302</v>
      </c>
      <c r="N231" s="105"/>
      <c r="O231" s="73">
        <f>O227+O229</f>
        <v>1478763.1569966101</v>
      </c>
    </row>
    <row r="232" spans="1:22" x14ac:dyDescent="0.25">
      <c r="E232" s="71"/>
      <c r="G232" s="54"/>
    </row>
    <row r="233" spans="1:22" x14ac:dyDescent="0.25">
      <c r="E233" s="71"/>
      <c r="G233" s="54"/>
    </row>
    <row r="234" spans="1:22" x14ac:dyDescent="0.25">
      <c r="A234" s="66"/>
      <c r="E234" s="71"/>
      <c r="G234" s="54"/>
      <c r="K234" s="66"/>
    </row>
    <row r="235" spans="1:22" x14ac:dyDescent="0.25">
      <c r="A235" s="66"/>
      <c r="E235" s="71"/>
      <c r="G235" s="54"/>
      <c r="K235" s="66"/>
    </row>
    <row r="236" spans="1:22" x14ac:dyDescent="0.25">
      <c r="E236" s="71"/>
      <c r="G236" s="54"/>
    </row>
    <row r="237" spans="1:22" x14ac:dyDescent="0.25">
      <c r="E237" s="71"/>
      <c r="G237" s="54"/>
    </row>
    <row r="238" spans="1:22" x14ac:dyDescent="0.25">
      <c r="A238" s="54"/>
      <c r="B238" s="54"/>
      <c r="C238" s="54"/>
      <c r="D238" s="66"/>
      <c r="E238" s="113"/>
      <c r="F238" s="66"/>
      <c r="G238" s="54"/>
      <c r="H238" s="13"/>
      <c r="I238" s="13"/>
      <c r="J238" s="13"/>
      <c r="K238" s="13"/>
      <c r="L238" s="13"/>
      <c r="M238" s="13"/>
      <c r="N238" s="13"/>
      <c r="O238" s="13"/>
      <c r="P238" s="13"/>
      <c r="Q238" s="66"/>
    </row>
  </sheetData>
  <sheetProtection algorithmName="SHA-512" hashValue="J1KyY0pZW02HQdNCgOVkWq2mJuTMQQ6CrYo9VvHMbhRMnmtWYERSBbvV2EMzLnQa3A3+gvmO+9SIoGfabP1iVw==" saltValue="9+yXplQwbra5TsH8bUR6CQ==" spinCount="100000" sheet="1" objects="1" scenarios="1"/>
  <mergeCells count="558">
    <mergeCell ref="A205:A207"/>
    <mergeCell ref="D35:D36"/>
    <mergeCell ref="A23:A25"/>
    <mergeCell ref="E23:E25"/>
    <mergeCell ref="D33:D34"/>
    <mergeCell ref="E33:E34"/>
    <mergeCell ref="B33:B34"/>
    <mergeCell ref="A136:A137"/>
    <mergeCell ref="A114:A115"/>
    <mergeCell ref="A116:A117"/>
    <mergeCell ref="A118:A119"/>
    <mergeCell ref="A108:A109"/>
    <mergeCell ref="A112:A113"/>
    <mergeCell ref="A132:A133"/>
    <mergeCell ref="A49:A50"/>
    <mergeCell ref="A181:A182"/>
    <mergeCell ref="A129:A130"/>
    <mergeCell ref="A134:A135"/>
    <mergeCell ref="A138:A139"/>
    <mergeCell ref="B138:B139"/>
    <mergeCell ref="A175:A177"/>
    <mergeCell ref="C175:C177"/>
    <mergeCell ref="B175:B177"/>
    <mergeCell ref="A179:A180"/>
    <mergeCell ref="I29:I30"/>
    <mergeCell ref="J29:J30"/>
    <mergeCell ref="S19:S20"/>
    <mergeCell ref="P21:P22"/>
    <mergeCell ref="O21:O22"/>
    <mergeCell ref="C21:C22"/>
    <mergeCell ref="D21:D22"/>
    <mergeCell ref="E21:E22"/>
    <mergeCell ref="F21:F22"/>
    <mergeCell ref="P23:P25"/>
    <mergeCell ref="O23:O25"/>
    <mergeCell ref="M23:M25"/>
    <mergeCell ref="N23:N25"/>
    <mergeCell ref="F23:F25"/>
    <mergeCell ref="L23:L25"/>
    <mergeCell ref="C27:C28"/>
    <mergeCell ref="A27:A28"/>
    <mergeCell ref="C29:C30"/>
    <mergeCell ref="A33:A34"/>
    <mergeCell ref="D27:D28"/>
    <mergeCell ref="E27:E28"/>
    <mergeCell ref="F29:F30"/>
    <mergeCell ref="E29:E30"/>
    <mergeCell ref="D29:D30"/>
    <mergeCell ref="A29:A30"/>
    <mergeCell ref="B29:B30"/>
    <mergeCell ref="C31:C32"/>
    <mergeCell ref="B31:B32"/>
    <mergeCell ref="A31:A32"/>
    <mergeCell ref="B27:B28"/>
    <mergeCell ref="I23:I25"/>
    <mergeCell ref="J23:J25"/>
    <mergeCell ref="K23:K25"/>
    <mergeCell ref="A110:A111"/>
    <mergeCell ref="B19:B20"/>
    <mergeCell ref="B23:B25"/>
    <mergeCell ref="C23:C25"/>
    <mergeCell ref="D23:D25"/>
    <mergeCell ref="A78:A79"/>
    <mergeCell ref="A86:A88"/>
    <mergeCell ref="A93:A94"/>
    <mergeCell ref="A98:A99"/>
    <mergeCell ref="B100:B102"/>
    <mergeCell ref="D104:D105"/>
    <mergeCell ref="C104:C105"/>
    <mergeCell ref="E104:E105"/>
    <mergeCell ref="I104:I105"/>
    <mergeCell ref="F104:F105"/>
    <mergeCell ref="I27:I28"/>
    <mergeCell ref="J27:J28"/>
    <mergeCell ref="F27:F28"/>
    <mergeCell ref="A21:A22"/>
    <mergeCell ref="B21:B22"/>
    <mergeCell ref="C33:C34"/>
    <mergeCell ref="G17:H17"/>
    <mergeCell ref="G18:H18"/>
    <mergeCell ref="N15:N16"/>
    <mergeCell ref="I21:I22"/>
    <mergeCell ref="J21:J22"/>
    <mergeCell ref="L21:L22"/>
    <mergeCell ref="M21:M22"/>
    <mergeCell ref="N21:N22"/>
    <mergeCell ref="K21:K22"/>
    <mergeCell ref="A8:C8"/>
    <mergeCell ref="D8:K8"/>
    <mergeCell ref="A9:C9"/>
    <mergeCell ref="D9:K9"/>
    <mergeCell ref="E19:E20"/>
    <mergeCell ref="D10:K10"/>
    <mergeCell ref="D11:K11"/>
    <mergeCell ref="A12:K12"/>
    <mergeCell ref="A19:A20"/>
    <mergeCell ref="F19:F20"/>
    <mergeCell ref="A15:A16"/>
    <mergeCell ref="A13:K13"/>
    <mergeCell ref="G14:H14"/>
    <mergeCell ref="D19:D20"/>
    <mergeCell ref="C19:C20"/>
    <mergeCell ref="D15:D16"/>
    <mergeCell ref="E15:F16"/>
    <mergeCell ref="B15:B16"/>
    <mergeCell ref="I15:I16"/>
    <mergeCell ref="J15:J16"/>
    <mergeCell ref="K15:K16"/>
    <mergeCell ref="J14:N14"/>
    <mergeCell ref="J19:J20"/>
    <mergeCell ref="G15:H16"/>
    <mergeCell ref="A1:O1"/>
    <mergeCell ref="A2:O2"/>
    <mergeCell ref="A3:O3"/>
    <mergeCell ref="A4:O4"/>
    <mergeCell ref="A5:O5"/>
    <mergeCell ref="B6:O6"/>
    <mergeCell ref="P19:P20"/>
    <mergeCell ref="N19:N20"/>
    <mergeCell ref="M19:M20"/>
    <mergeCell ref="L19:L20"/>
    <mergeCell ref="K19:K20"/>
    <mergeCell ref="I19:I20"/>
    <mergeCell ref="O19:O20"/>
    <mergeCell ref="O15:O16"/>
    <mergeCell ref="P15:P16"/>
    <mergeCell ref="L7:O7"/>
    <mergeCell ref="L8:O8"/>
    <mergeCell ref="L9:O9"/>
    <mergeCell ref="L10:O10"/>
    <mergeCell ref="L11:O11"/>
    <mergeCell ref="L12:O12"/>
    <mergeCell ref="M15:M16"/>
    <mergeCell ref="L15:L16"/>
    <mergeCell ref="D7:K7"/>
    <mergeCell ref="A120:A121"/>
    <mergeCell ref="C129:C130"/>
    <mergeCell ref="B129:B130"/>
    <mergeCell ref="C134:C135"/>
    <mergeCell ref="B134:B135"/>
    <mergeCell ref="C138:C139"/>
    <mergeCell ref="A148:A149"/>
    <mergeCell ref="B148:B149"/>
    <mergeCell ref="C148:C149"/>
    <mergeCell ref="P31:P32"/>
    <mergeCell ref="K31:K32"/>
    <mergeCell ref="J31:J32"/>
    <mergeCell ref="I31:I32"/>
    <mergeCell ref="D31:D32"/>
    <mergeCell ref="E31:E32"/>
    <mergeCell ref="L31:L32"/>
    <mergeCell ref="M31:M32"/>
    <mergeCell ref="N31:N32"/>
    <mergeCell ref="O27:O28"/>
    <mergeCell ref="P27:P28"/>
    <mergeCell ref="K27:K28"/>
    <mergeCell ref="N29:N30"/>
    <mergeCell ref="O29:O30"/>
    <mergeCell ref="P29:P30"/>
    <mergeCell ref="L27:L28"/>
    <mergeCell ref="M27:M28"/>
    <mergeCell ref="N27:N28"/>
    <mergeCell ref="M29:M30"/>
    <mergeCell ref="L29:L30"/>
    <mergeCell ref="K29:K30"/>
    <mergeCell ref="O31:O32"/>
    <mergeCell ref="F31:F32"/>
    <mergeCell ref="I96:I97"/>
    <mergeCell ref="J96:J97"/>
    <mergeCell ref="I100:I102"/>
    <mergeCell ref="D100:D102"/>
    <mergeCell ref="F100:F102"/>
    <mergeCell ref="I33:I34"/>
    <mergeCell ref="F33:F34"/>
    <mergeCell ref="K33:K34"/>
    <mergeCell ref="K35:K36"/>
    <mergeCell ref="J35:J36"/>
    <mergeCell ref="J33:J34"/>
    <mergeCell ref="F35:F36"/>
    <mergeCell ref="I35:I36"/>
    <mergeCell ref="O71:O72"/>
    <mergeCell ref="O100:O102"/>
    <mergeCell ref="N100:N102"/>
    <mergeCell ref="M100:M102"/>
    <mergeCell ref="E35:E36"/>
    <mergeCell ref="P33:P34"/>
    <mergeCell ref="O33:O34"/>
    <mergeCell ref="N33:N34"/>
    <mergeCell ref="M33:M34"/>
    <mergeCell ref="L33:L34"/>
    <mergeCell ref="P35:P36"/>
    <mergeCell ref="O35:O36"/>
    <mergeCell ref="N35:N36"/>
    <mergeCell ref="M35:M36"/>
    <mergeCell ref="L35:L36"/>
    <mergeCell ref="P71:P72"/>
    <mergeCell ref="A208:A209"/>
    <mergeCell ref="P74:P75"/>
    <mergeCell ref="O74:O75"/>
    <mergeCell ref="N74:N75"/>
    <mergeCell ref="M74:M75"/>
    <mergeCell ref="L74:L75"/>
    <mergeCell ref="A140:A141"/>
    <mergeCell ref="K74:K75"/>
    <mergeCell ref="C74:C75"/>
    <mergeCell ref="B74:B75"/>
    <mergeCell ref="F74:F75"/>
    <mergeCell ref="E74:E75"/>
    <mergeCell ref="D74:D75"/>
    <mergeCell ref="P91:P92"/>
    <mergeCell ref="O96:O97"/>
    <mergeCell ref="P96:P97"/>
    <mergeCell ref="M96:M97"/>
    <mergeCell ref="N96:N97"/>
    <mergeCell ref="J74:J75"/>
    <mergeCell ref="I74:I75"/>
    <mergeCell ref="F89:F90"/>
    <mergeCell ref="C96:C97"/>
    <mergeCell ref="F112:F113"/>
    <mergeCell ref="A212:A213"/>
    <mergeCell ref="E71:E72"/>
    <mergeCell ref="A210:A211"/>
    <mergeCell ref="B91:B92"/>
    <mergeCell ref="D89:D90"/>
    <mergeCell ref="D91:D92"/>
    <mergeCell ref="A74:A75"/>
    <mergeCell ref="A185:A187"/>
    <mergeCell ref="A104:A105"/>
    <mergeCell ref="C112:C113"/>
    <mergeCell ref="B112:B113"/>
    <mergeCell ref="D112:D113"/>
    <mergeCell ref="E112:E113"/>
    <mergeCell ref="B104:B105"/>
    <mergeCell ref="A122:A123"/>
    <mergeCell ref="B122:B123"/>
    <mergeCell ref="C122:C123"/>
    <mergeCell ref="D122:D123"/>
    <mergeCell ref="E122:E123"/>
    <mergeCell ref="B96:B97"/>
    <mergeCell ref="E100:E102"/>
    <mergeCell ref="A100:A102"/>
    <mergeCell ref="C100:C102"/>
    <mergeCell ref="C152:C153"/>
    <mergeCell ref="A215:A219"/>
    <mergeCell ref="A220:A226"/>
    <mergeCell ref="N71:N72"/>
    <mergeCell ref="M71:M72"/>
    <mergeCell ref="A71:A72"/>
    <mergeCell ref="D71:D72"/>
    <mergeCell ref="C91:C92"/>
    <mergeCell ref="L71:L72"/>
    <mergeCell ref="K71:K72"/>
    <mergeCell ref="J71:J72"/>
    <mergeCell ref="I71:I72"/>
    <mergeCell ref="C71:C72"/>
    <mergeCell ref="F71:F72"/>
    <mergeCell ref="E89:E90"/>
    <mergeCell ref="J89:J90"/>
    <mergeCell ref="K96:K97"/>
    <mergeCell ref="A96:A97"/>
    <mergeCell ref="L91:L92"/>
    <mergeCell ref="M91:M92"/>
    <mergeCell ref="N91:N92"/>
    <mergeCell ref="L96:L97"/>
    <mergeCell ref="D96:D97"/>
    <mergeCell ref="E96:E97"/>
    <mergeCell ref="F96:F97"/>
    <mergeCell ref="A35:A36"/>
    <mergeCell ref="K91:K92"/>
    <mergeCell ref="J91:J92"/>
    <mergeCell ref="I91:I92"/>
    <mergeCell ref="A91:A92"/>
    <mergeCell ref="A89:A90"/>
    <mergeCell ref="I89:I90"/>
    <mergeCell ref="A58:A59"/>
    <mergeCell ref="L89:L90"/>
    <mergeCell ref="K89:K90"/>
    <mergeCell ref="C89:C90"/>
    <mergeCell ref="B89:B90"/>
    <mergeCell ref="E91:E92"/>
    <mergeCell ref="F91:F92"/>
    <mergeCell ref="B71:B72"/>
    <mergeCell ref="A47:A48"/>
    <mergeCell ref="B35:B36"/>
    <mergeCell ref="C35:C36"/>
    <mergeCell ref="A69:A70"/>
    <mergeCell ref="N104:N105"/>
    <mergeCell ref="L100:L102"/>
    <mergeCell ref="K100:K102"/>
    <mergeCell ref="J100:J102"/>
    <mergeCell ref="L104:L105"/>
    <mergeCell ref="K104:K105"/>
    <mergeCell ref="J104:J105"/>
    <mergeCell ref="P89:P90"/>
    <mergeCell ref="O89:O90"/>
    <mergeCell ref="N89:N90"/>
    <mergeCell ref="M89:M90"/>
    <mergeCell ref="O91:O92"/>
    <mergeCell ref="P100:P102"/>
    <mergeCell ref="L112:L113"/>
    <mergeCell ref="M112:M113"/>
    <mergeCell ref="N112:N113"/>
    <mergeCell ref="O112:O113"/>
    <mergeCell ref="M104:M105"/>
    <mergeCell ref="K112:K113"/>
    <mergeCell ref="P112:P113"/>
    <mergeCell ref="C120:C121"/>
    <mergeCell ref="B120:B121"/>
    <mergeCell ref="L120:L121"/>
    <mergeCell ref="M120:M121"/>
    <mergeCell ref="N120:N121"/>
    <mergeCell ref="O120:O121"/>
    <mergeCell ref="P120:P121"/>
    <mergeCell ref="J112:J113"/>
    <mergeCell ref="D120:D121"/>
    <mergeCell ref="E120:E121"/>
    <mergeCell ref="F120:F121"/>
    <mergeCell ref="K120:K121"/>
    <mergeCell ref="J120:J121"/>
    <mergeCell ref="I120:I121"/>
    <mergeCell ref="I112:I113"/>
    <mergeCell ref="P104:P105"/>
    <mergeCell ref="O104:O105"/>
    <mergeCell ref="K122:K123"/>
    <mergeCell ref="I122:I123"/>
    <mergeCell ref="J122:J123"/>
    <mergeCell ref="L122:L123"/>
    <mergeCell ref="M122:M123"/>
    <mergeCell ref="N122:N123"/>
    <mergeCell ref="O122:O123"/>
    <mergeCell ref="P122:P123"/>
    <mergeCell ref="A125:A126"/>
    <mergeCell ref="C125:C126"/>
    <mergeCell ref="B125:B126"/>
    <mergeCell ref="D125:D126"/>
    <mergeCell ref="E125:E126"/>
    <mergeCell ref="F125:F126"/>
    <mergeCell ref="K125:K126"/>
    <mergeCell ref="J125:J126"/>
    <mergeCell ref="I125:I126"/>
    <mergeCell ref="L125:L126"/>
    <mergeCell ref="M125:M126"/>
    <mergeCell ref="N125:N126"/>
    <mergeCell ref="O125:O126"/>
    <mergeCell ref="P125:P126"/>
    <mergeCell ref="F122:F123"/>
    <mergeCell ref="K127:K128"/>
    <mergeCell ref="J127:J128"/>
    <mergeCell ref="N127:N128"/>
    <mergeCell ref="O127:O128"/>
    <mergeCell ref="P127:P128"/>
    <mergeCell ref="I127:I128"/>
    <mergeCell ref="L127:L128"/>
    <mergeCell ref="A127:A128"/>
    <mergeCell ref="D127:D128"/>
    <mergeCell ref="E127:E128"/>
    <mergeCell ref="F127:F128"/>
    <mergeCell ref="C127:C128"/>
    <mergeCell ref="M127:M128"/>
    <mergeCell ref="B127:B128"/>
    <mergeCell ref="N129:N130"/>
    <mergeCell ref="O129:O130"/>
    <mergeCell ref="P129:P130"/>
    <mergeCell ref="D129:D130"/>
    <mergeCell ref="E129:E130"/>
    <mergeCell ref="F129:F130"/>
    <mergeCell ref="L129:L130"/>
    <mergeCell ref="M129:M130"/>
    <mergeCell ref="E134:E135"/>
    <mergeCell ref="K129:K130"/>
    <mergeCell ref="J129:J130"/>
    <mergeCell ref="I129:I130"/>
    <mergeCell ref="F134:F135"/>
    <mergeCell ref="K134:K135"/>
    <mergeCell ref="J134:J135"/>
    <mergeCell ref="I134:I135"/>
    <mergeCell ref="D134:D135"/>
    <mergeCell ref="L134:L135"/>
    <mergeCell ref="M134:M135"/>
    <mergeCell ref="N134:N135"/>
    <mergeCell ref="O134:O135"/>
    <mergeCell ref="P134:P135"/>
    <mergeCell ref="O138:O139"/>
    <mergeCell ref="P138:P139"/>
    <mergeCell ref="A143:A145"/>
    <mergeCell ref="C143:C145"/>
    <mergeCell ref="B143:B145"/>
    <mergeCell ref="I143:I145"/>
    <mergeCell ref="K143:K145"/>
    <mergeCell ref="J143:J145"/>
    <mergeCell ref="F143:F145"/>
    <mergeCell ref="D143:D145"/>
    <mergeCell ref="E143:E145"/>
    <mergeCell ref="D138:D139"/>
    <mergeCell ref="E138:E139"/>
    <mergeCell ref="F138:F139"/>
    <mergeCell ref="K138:K139"/>
    <mergeCell ref="J138:J139"/>
    <mergeCell ref="I138:I139"/>
    <mergeCell ref="L138:L139"/>
    <mergeCell ref="M138:M139"/>
    <mergeCell ref="N138:N139"/>
    <mergeCell ref="N143:N145"/>
    <mergeCell ref="M143:M145"/>
    <mergeCell ref="L143:L145"/>
    <mergeCell ref="P143:P145"/>
    <mergeCell ref="O143:O145"/>
    <mergeCell ref="J148:J149"/>
    <mergeCell ref="I148:I149"/>
    <mergeCell ref="N148:N149"/>
    <mergeCell ref="O148:O149"/>
    <mergeCell ref="N170:N171"/>
    <mergeCell ref="O170:O171"/>
    <mergeCell ref="P170:P171"/>
    <mergeCell ref="L148:L149"/>
    <mergeCell ref="M148:M149"/>
    <mergeCell ref="K170:K171"/>
    <mergeCell ref="J170:J171"/>
    <mergeCell ref="I170:I171"/>
    <mergeCell ref="L170:L171"/>
    <mergeCell ref="M170:M171"/>
    <mergeCell ref="K148:K149"/>
    <mergeCell ref="P148:P149"/>
    <mergeCell ref="K152:K153"/>
    <mergeCell ref="J152:J153"/>
    <mergeCell ref="I152:I153"/>
    <mergeCell ref="N152:N153"/>
    <mergeCell ref="O152:O153"/>
    <mergeCell ref="P152:P153"/>
    <mergeCell ref="L152:L153"/>
    <mergeCell ref="M152:M153"/>
    <mergeCell ref="B152:B153"/>
    <mergeCell ref="D148:D149"/>
    <mergeCell ref="E148:E149"/>
    <mergeCell ref="F148:F149"/>
    <mergeCell ref="A152:A153"/>
    <mergeCell ref="D152:D153"/>
    <mergeCell ref="E152:E153"/>
    <mergeCell ref="F152:F153"/>
    <mergeCell ref="A150:A151"/>
    <mergeCell ref="F170:F171"/>
    <mergeCell ref="E170:E171"/>
    <mergeCell ref="D170:D171"/>
    <mergeCell ref="A156:A157"/>
    <mergeCell ref="B170:B171"/>
    <mergeCell ref="P175:P177"/>
    <mergeCell ref="O175:O177"/>
    <mergeCell ref="N175:N177"/>
    <mergeCell ref="M175:M177"/>
    <mergeCell ref="L175:L177"/>
    <mergeCell ref="K175:K177"/>
    <mergeCell ref="J175:J177"/>
    <mergeCell ref="I175:I177"/>
    <mergeCell ref="D175:D177"/>
    <mergeCell ref="E175:E177"/>
    <mergeCell ref="F175:F177"/>
    <mergeCell ref="G176:G177"/>
    <mergeCell ref="A170:A171"/>
    <mergeCell ref="C170:C171"/>
    <mergeCell ref="A172:A174"/>
    <mergeCell ref="E179:E180"/>
    <mergeCell ref="F179:F180"/>
    <mergeCell ref="C179:C180"/>
    <mergeCell ref="B179:B180"/>
    <mergeCell ref="B183:B184"/>
    <mergeCell ref="K179:K180"/>
    <mergeCell ref="J179:J180"/>
    <mergeCell ref="I179:I180"/>
    <mergeCell ref="D183:D184"/>
    <mergeCell ref="E183:E184"/>
    <mergeCell ref="F183:F184"/>
    <mergeCell ref="K183:K184"/>
    <mergeCell ref="I183:I184"/>
    <mergeCell ref="J183:J184"/>
    <mergeCell ref="D179:D180"/>
    <mergeCell ref="O179:O180"/>
    <mergeCell ref="P179:P180"/>
    <mergeCell ref="L179:L180"/>
    <mergeCell ref="M179:M180"/>
    <mergeCell ref="N179:N180"/>
    <mergeCell ref="N183:N184"/>
    <mergeCell ref="O183:O184"/>
    <mergeCell ref="P183:P184"/>
    <mergeCell ref="A192:A194"/>
    <mergeCell ref="C192:C194"/>
    <mergeCell ref="B192:B194"/>
    <mergeCell ref="D192:D194"/>
    <mergeCell ref="A183:A184"/>
    <mergeCell ref="C183:C184"/>
    <mergeCell ref="E192:E194"/>
    <mergeCell ref="J192:J194"/>
    <mergeCell ref="I192:I194"/>
    <mergeCell ref="K192:K194"/>
    <mergeCell ref="L183:L184"/>
    <mergeCell ref="M183:M184"/>
    <mergeCell ref="P192:P194"/>
    <mergeCell ref="O192:O194"/>
    <mergeCell ref="M192:M194"/>
    <mergeCell ref="L192:L194"/>
    <mergeCell ref="N192:N194"/>
    <mergeCell ref="F192:F194"/>
    <mergeCell ref="A195:A197"/>
    <mergeCell ref="D195:D197"/>
    <mergeCell ref="F195:F197"/>
    <mergeCell ref="E195:E197"/>
    <mergeCell ref="B195:B197"/>
    <mergeCell ref="C195:C197"/>
    <mergeCell ref="K195:K197"/>
    <mergeCell ref="J195:J197"/>
    <mergeCell ref="I195:I197"/>
    <mergeCell ref="L195:L197"/>
    <mergeCell ref="M195:M197"/>
    <mergeCell ref="N195:N197"/>
    <mergeCell ref="O195:O197"/>
    <mergeCell ref="P195:P197"/>
    <mergeCell ref="K198:K200"/>
    <mergeCell ref="J198:J200"/>
    <mergeCell ref="I198:I200"/>
    <mergeCell ref="C198:C200"/>
    <mergeCell ref="L198:L200"/>
    <mergeCell ref="M198:M200"/>
    <mergeCell ref="N198:N200"/>
    <mergeCell ref="O198:O200"/>
    <mergeCell ref="F198:F200"/>
    <mergeCell ref="B201:B202"/>
    <mergeCell ref="D201:D202"/>
    <mergeCell ref="F201:F202"/>
    <mergeCell ref="E201:E202"/>
    <mergeCell ref="I201:I202"/>
    <mergeCell ref="L201:L202"/>
    <mergeCell ref="M201:M202"/>
    <mergeCell ref="N201:N202"/>
    <mergeCell ref="K201:K202"/>
    <mergeCell ref="J201:J202"/>
    <mergeCell ref="O203:O204"/>
    <mergeCell ref="P203:P204"/>
    <mergeCell ref="F203:F204"/>
    <mergeCell ref="K203:K204"/>
    <mergeCell ref="I203:I204"/>
    <mergeCell ref="J203:J204"/>
    <mergeCell ref="L203:L204"/>
    <mergeCell ref="M203:M204"/>
    <mergeCell ref="A60:A61"/>
    <mergeCell ref="N203:N204"/>
    <mergeCell ref="A203:A204"/>
    <mergeCell ref="C203:C204"/>
    <mergeCell ref="B203:B204"/>
    <mergeCell ref="D203:D204"/>
    <mergeCell ref="E203:E204"/>
    <mergeCell ref="B198:B200"/>
    <mergeCell ref="A198:A200"/>
    <mergeCell ref="D198:D200"/>
    <mergeCell ref="E198:E200"/>
    <mergeCell ref="O201:O202"/>
    <mergeCell ref="P201:P202"/>
    <mergeCell ref="P198:P200"/>
    <mergeCell ref="A201:A202"/>
    <mergeCell ref="C201:C202"/>
  </mergeCells>
  <dataValidations count="3">
    <dataValidation type="decimal" operator="greaterThanOrEqual" allowBlank="1" showInputMessage="1" showErrorMessage="1" prompt="Please GST Rate" sqref="F21:F23 F29 F26:F27 F31 F33 F35 F37:F38 F62 F71 F169 F165 F95 F73 F68 F19 F146:F147 F201 F178 F189 F195 F198 F191:F192 F203 F167 F40:F50 F131:F133 F154:F158 F160:F163 F78:F82 F84:F85" xr:uid="{00000000-0002-0000-0000-000000000000}">
      <formula1>0</formula1>
    </dataValidation>
    <dataValidation allowBlank="1" showInputMessage="1" showErrorMessage="1" prompt="Please Enter SAC Code" sqref="D21:D23 D29 D26:D27 D31 D33 D35 D37:D38 D62 D71 D169 D165 D95 D73 D68 D19 D146:D147 D201 D198 D178 D189 D195 D191:D192 D203 D167 D40:D50 D131:D133 D154:D158 D160:D163 D78:D82 D84:D85" xr:uid="{00000000-0002-0000-0000-000001000000}"/>
    <dataValidation allowBlank="1" showInputMessage="1" showErrorMessage="1" error="ENTER PERCENTAGE " prompt="Please Enter Percentage" sqref="N228" xr:uid="{00000000-0002-0000-0000-000002000000}"/>
  </dataValidations>
  <pageMargins left="0.23622047244094491" right="0.23622047244094491" top="0.51181102362204722" bottom="0.51181102362204722" header="0.31496062992125984" footer="0.31496062992125984"/>
  <pageSetup paperSize="9" scale="55" fitToHeight="0" orientation="landscape" r:id="rId1"/>
  <headerFooter>
    <oddHeader>&amp;C&amp;"Calibri"&amp;12&amp;KFF0000 डेटा वर्गीकरण : प्रतिबंधित/RESTRICTED&amp;1#_x000D_</oddHeader>
  </headerFooter>
  <rowBreaks count="3" manualBreakCount="3">
    <brk id="209" max="16" man="1"/>
    <brk id="218" max="16" man="1"/>
    <brk id="223" max="1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O34"/>
  <sheetViews>
    <sheetView view="pageBreakPreview" topLeftCell="A23" zoomScale="80" zoomScaleNormal="100" zoomScaleSheetLayoutView="80" workbookViewId="0">
      <selection activeCell="P33" sqref="P33"/>
    </sheetView>
  </sheetViews>
  <sheetFormatPr defaultRowHeight="15" x14ac:dyDescent="0.25"/>
  <cols>
    <col min="1" max="1" width="6.5703125" style="120" customWidth="1"/>
    <col min="2" max="2" width="13.42578125" style="120" customWidth="1"/>
    <col min="3" max="3" width="17.85546875" style="120" customWidth="1"/>
    <col min="4" max="4" width="5.7109375" style="120" customWidth="1"/>
    <col min="5" max="5" width="3.42578125" style="120" customWidth="1"/>
    <col min="6" max="6" width="8.140625" style="120" customWidth="1"/>
    <col min="7" max="7" width="71.28515625" style="140" customWidth="1"/>
    <col min="8" max="8" width="7.7109375" style="141" customWidth="1"/>
    <col min="9" max="9" width="12" style="120" bestFit="1" customWidth="1"/>
    <col min="10" max="10" width="18.28515625" style="120" customWidth="1"/>
    <col min="11" max="11" width="18" style="120" customWidth="1"/>
    <col min="12" max="12" width="17.140625" style="120" customWidth="1"/>
    <col min="13" max="13" width="9.140625" style="120"/>
    <col min="14" max="14" width="10.140625" style="120" bestFit="1" customWidth="1"/>
    <col min="15" max="16384" width="9.140625" style="120"/>
  </cols>
  <sheetData>
    <row r="1" spans="1:13" s="65" customFormat="1" x14ac:dyDescent="0.25">
      <c r="A1" s="388" t="s">
        <v>115</v>
      </c>
      <c r="B1" s="388"/>
      <c r="C1" s="388"/>
      <c r="D1" s="388"/>
      <c r="E1" s="388"/>
      <c r="F1" s="388"/>
      <c r="G1" s="388"/>
      <c r="H1" s="388"/>
      <c r="I1" s="388"/>
      <c r="J1" s="388"/>
      <c r="K1" s="388"/>
      <c r="L1" s="388"/>
      <c r="M1" s="66"/>
    </row>
    <row r="2" spans="1:13" s="65" customFormat="1" ht="15" customHeight="1" x14ac:dyDescent="0.25">
      <c r="A2" s="400" t="s">
        <v>116</v>
      </c>
      <c r="B2" s="400"/>
      <c r="C2" s="400"/>
      <c r="D2" s="400"/>
      <c r="E2" s="400"/>
      <c r="F2" s="400"/>
      <c r="G2" s="400"/>
      <c r="H2" s="400"/>
      <c r="I2" s="400"/>
      <c r="J2" s="400"/>
      <c r="K2" s="400"/>
      <c r="L2" s="400"/>
      <c r="M2" s="66"/>
    </row>
    <row r="3" spans="1:13" s="65" customFormat="1" ht="15" customHeight="1" x14ac:dyDescent="0.25">
      <c r="A3" s="400" t="s">
        <v>663</v>
      </c>
      <c r="B3" s="400"/>
      <c r="C3" s="400"/>
      <c r="D3" s="400"/>
      <c r="E3" s="400"/>
      <c r="F3" s="400"/>
      <c r="G3" s="400"/>
      <c r="H3" s="400"/>
      <c r="I3" s="400"/>
      <c r="J3" s="400"/>
      <c r="K3" s="400"/>
      <c r="L3" s="400"/>
      <c r="M3" s="66"/>
    </row>
    <row r="4" spans="1:13" s="65" customFormat="1" ht="15" customHeight="1" x14ac:dyDescent="0.25">
      <c r="A4" s="427" t="s">
        <v>827</v>
      </c>
      <c r="B4" s="427"/>
      <c r="C4" s="427"/>
      <c r="D4" s="427"/>
      <c r="E4" s="427"/>
      <c r="F4" s="427"/>
      <c r="G4" s="427"/>
      <c r="H4" s="427"/>
      <c r="I4" s="427"/>
      <c r="J4" s="427"/>
      <c r="K4" s="427"/>
      <c r="L4" s="427"/>
      <c r="M4" s="66"/>
    </row>
    <row r="5" spans="1:13" s="65" customFormat="1" ht="15" customHeight="1" x14ac:dyDescent="0.25">
      <c r="A5" s="392" t="s">
        <v>828</v>
      </c>
      <c r="B5" s="392"/>
      <c r="C5" s="392"/>
      <c r="D5" s="392"/>
      <c r="E5" s="392"/>
      <c r="F5" s="392"/>
      <c r="G5" s="392"/>
      <c r="H5" s="392"/>
      <c r="I5" s="392"/>
      <c r="J5" s="392"/>
      <c r="K5" s="392"/>
      <c r="L5" s="392"/>
      <c r="M5" s="102"/>
    </row>
    <row r="6" spans="1:13" s="65" customFormat="1" ht="15" customHeight="1" x14ac:dyDescent="0.25">
      <c r="A6" s="426" t="s">
        <v>117</v>
      </c>
      <c r="B6" s="426"/>
      <c r="C6" s="426"/>
      <c r="D6" s="426"/>
      <c r="E6" s="426"/>
      <c r="F6" s="426"/>
      <c r="G6" s="426"/>
      <c r="H6" s="426"/>
      <c r="I6" s="426"/>
      <c r="J6" s="426"/>
      <c r="K6" s="426"/>
      <c r="L6" s="426"/>
      <c r="M6" s="102"/>
    </row>
    <row r="7" spans="1:13" customFormat="1" x14ac:dyDescent="0.25">
      <c r="A7" s="114" t="s">
        <v>118</v>
      </c>
      <c r="B7" s="114"/>
      <c r="C7" s="255"/>
      <c r="D7" s="393"/>
      <c r="E7" s="394"/>
      <c r="F7" s="394"/>
      <c r="G7" s="394"/>
      <c r="H7" s="394"/>
      <c r="I7" s="395"/>
      <c r="J7" s="398" t="s">
        <v>119</v>
      </c>
      <c r="K7" s="399"/>
      <c r="L7" s="399"/>
    </row>
    <row r="8" spans="1:13" customFormat="1" x14ac:dyDescent="0.25">
      <c r="A8" s="396" t="s">
        <v>120</v>
      </c>
      <c r="B8" s="396"/>
      <c r="C8" s="255"/>
      <c r="D8" s="393"/>
      <c r="E8" s="394"/>
      <c r="F8" s="394"/>
      <c r="G8" s="394"/>
      <c r="H8" s="394"/>
      <c r="I8" s="395"/>
      <c r="J8" s="398" t="s">
        <v>121</v>
      </c>
      <c r="K8" s="399"/>
      <c r="L8" s="399"/>
    </row>
    <row r="9" spans="1:13" customFormat="1" x14ac:dyDescent="0.25">
      <c r="A9" s="396" t="s">
        <v>122</v>
      </c>
      <c r="B9" s="397"/>
      <c r="C9" s="265"/>
      <c r="D9" s="393"/>
      <c r="E9" s="394"/>
      <c r="F9" s="394"/>
      <c r="G9" s="394"/>
      <c r="H9" s="394"/>
      <c r="I9" s="395"/>
      <c r="J9" s="398" t="s">
        <v>123</v>
      </c>
      <c r="K9" s="399"/>
      <c r="L9" s="399"/>
    </row>
    <row r="10" spans="1:13" customFormat="1" x14ac:dyDescent="0.25">
      <c r="A10" s="115"/>
      <c r="B10" s="116"/>
      <c r="C10" s="266"/>
      <c r="D10" s="393"/>
      <c r="E10" s="394"/>
      <c r="F10" s="394"/>
      <c r="G10" s="394"/>
      <c r="H10" s="394"/>
      <c r="I10" s="395"/>
      <c r="J10" s="398" t="s">
        <v>124</v>
      </c>
      <c r="K10" s="399"/>
      <c r="L10" s="399"/>
    </row>
    <row r="11" spans="1:13" customFormat="1" x14ac:dyDescent="0.25">
      <c r="A11" s="115"/>
      <c r="B11" s="116"/>
      <c r="C11" s="266"/>
      <c r="D11" s="393"/>
      <c r="E11" s="394"/>
      <c r="F11" s="394"/>
      <c r="G11" s="394"/>
      <c r="H11" s="394"/>
      <c r="I11" s="395"/>
      <c r="J11" s="398" t="s">
        <v>125</v>
      </c>
      <c r="K11" s="399"/>
      <c r="L11" s="399"/>
    </row>
    <row r="12" spans="1:13" customFormat="1" x14ac:dyDescent="0.25">
      <c r="A12" s="434"/>
      <c r="B12" s="435"/>
      <c r="C12" s="435"/>
      <c r="D12" s="435"/>
      <c r="E12" s="435"/>
      <c r="F12" s="435"/>
      <c r="G12" s="435"/>
      <c r="H12" s="435"/>
      <c r="I12" s="436"/>
      <c r="J12" s="398" t="s">
        <v>126</v>
      </c>
      <c r="K12" s="399"/>
      <c r="L12" s="399"/>
    </row>
    <row r="13" spans="1:13" customFormat="1" ht="15" customHeight="1" x14ac:dyDescent="0.25">
      <c r="A13" s="401" t="s">
        <v>833</v>
      </c>
      <c r="B13" s="402"/>
      <c r="C13" s="402"/>
      <c r="D13" s="402"/>
      <c r="E13" s="402"/>
      <c r="F13" s="402"/>
      <c r="G13" s="402"/>
      <c r="H13" s="402"/>
      <c r="I13" s="402"/>
      <c r="J13" s="402"/>
      <c r="K13" s="402"/>
      <c r="L13" s="402"/>
    </row>
    <row r="14" spans="1:13" x14ac:dyDescent="0.25">
      <c r="A14" s="117"/>
      <c r="B14" s="117"/>
      <c r="C14" s="267"/>
      <c r="D14" s="389"/>
      <c r="E14" s="390"/>
      <c r="F14" s="258"/>
      <c r="G14" s="118"/>
      <c r="H14" s="119"/>
      <c r="I14" s="391"/>
      <c r="J14" s="391"/>
      <c r="K14" s="391"/>
      <c r="L14" s="119"/>
    </row>
    <row r="15" spans="1:13" s="121" customFormat="1" ht="20.25" customHeight="1" x14ac:dyDescent="0.3">
      <c r="A15" s="392" t="s">
        <v>127</v>
      </c>
      <c r="B15" s="96" t="s">
        <v>129</v>
      </c>
      <c r="C15" s="430" t="s">
        <v>138</v>
      </c>
      <c r="D15" s="359" t="s">
        <v>321</v>
      </c>
      <c r="E15" s="432"/>
      <c r="F15" s="360"/>
      <c r="G15" s="392" t="s">
        <v>306</v>
      </c>
      <c r="H15" s="392" t="s">
        <v>105</v>
      </c>
      <c r="I15" s="392" t="s">
        <v>49</v>
      </c>
      <c r="J15" s="392" t="s">
        <v>130</v>
      </c>
      <c r="K15" s="392" t="s">
        <v>139</v>
      </c>
      <c r="L15" s="392" t="s">
        <v>140</v>
      </c>
    </row>
    <row r="16" spans="1:13" s="121" customFormat="1" ht="63" customHeight="1" x14ac:dyDescent="0.3">
      <c r="A16" s="392"/>
      <c r="B16" s="96" t="s">
        <v>136</v>
      </c>
      <c r="C16" s="431"/>
      <c r="D16" s="361"/>
      <c r="E16" s="433"/>
      <c r="F16" s="362"/>
      <c r="G16" s="392"/>
      <c r="H16" s="392"/>
      <c r="I16" s="392"/>
      <c r="J16" s="392"/>
      <c r="K16" s="392"/>
      <c r="L16" s="392"/>
    </row>
    <row r="17" spans="1:15" s="121" customFormat="1" x14ac:dyDescent="0.3">
      <c r="A17" s="105">
        <v>1</v>
      </c>
      <c r="B17" s="122">
        <v>2</v>
      </c>
      <c r="C17" s="256">
        <v>3</v>
      </c>
      <c r="D17" s="428">
        <v>4</v>
      </c>
      <c r="E17" s="429"/>
      <c r="F17" s="257">
        <v>5</v>
      </c>
      <c r="G17" s="104">
        <v>6</v>
      </c>
      <c r="H17" s="104">
        <v>7</v>
      </c>
      <c r="I17" s="104">
        <v>8</v>
      </c>
      <c r="J17" s="104">
        <v>9</v>
      </c>
      <c r="K17" s="104" t="s">
        <v>323</v>
      </c>
      <c r="L17" s="123">
        <v>11</v>
      </c>
    </row>
    <row r="18" spans="1:15" x14ac:dyDescent="0.25">
      <c r="A18" s="124"/>
      <c r="B18" s="125"/>
      <c r="C18" s="134"/>
      <c r="D18" s="404"/>
      <c r="E18" s="405"/>
      <c r="F18" s="269"/>
      <c r="G18" s="408" t="s">
        <v>339</v>
      </c>
      <c r="H18" s="409"/>
      <c r="I18" s="126"/>
      <c r="J18" s="126"/>
      <c r="K18" s="126"/>
      <c r="L18" s="127"/>
    </row>
    <row r="19" spans="1:15" s="130" customFormat="1" ht="60" x14ac:dyDescent="0.2">
      <c r="A19" s="1">
        <v>1</v>
      </c>
      <c r="B19" s="132">
        <v>995433</v>
      </c>
      <c r="C19" s="271"/>
      <c r="D19" s="406">
        <v>0.18</v>
      </c>
      <c r="E19" s="407"/>
      <c r="F19" s="272"/>
      <c r="G19" s="58" t="s">
        <v>540</v>
      </c>
      <c r="H19" s="43" t="s">
        <v>315</v>
      </c>
      <c r="I19" s="61">
        <v>68.91</v>
      </c>
      <c r="J19" s="490"/>
      <c r="K19" s="129">
        <f>I19*J19</f>
        <v>0</v>
      </c>
      <c r="L19" s="129">
        <f>IF(ISBLANK(F19),D19*K19,F19*K19)</f>
        <v>0</v>
      </c>
      <c r="M19" s="92"/>
      <c r="N19" s="92"/>
      <c r="O19" s="92"/>
    </row>
    <row r="20" spans="1:15" s="130" customFormat="1" ht="135" x14ac:dyDescent="0.2">
      <c r="A20" s="412">
        <v>2</v>
      </c>
      <c r="B20" s="415">
        <v>995433</v>
      </c>
      <c r="C20" s="422"/>
      <c r="D20" s="418">
        <v>0.18</v>
      </c>
      <c r="E20" s="419"/>
      <c r="F20" s="410"/>
      <c r="G20" s="58" t="s">
        <v>541</v>
      </c>
      <c r="H20" s="300" t="s">
        <v>317</v>
      </c>
      <c r="I20" s="327">
        <v>139.5</v>
      </c>
      <c r="J20" s="491"/>
      <c r="K20" s="424">
        <f>+I20*J20</f>
        <v>0</v>
      </c>
      <c r="L20" s="424">
        <f>IF(ISBLANK(F20),K20*D20,K20*F20)</f>
        <v>0</v>
      </c>
      <c r="N20" s="92"/>
    </row>
    <row r="21" spans="1:15" s="130" customFormat="1" ht="30" x14ac:dyDescent="0.2">
      <c r="A21" s="414"/>
      <c r="B21" s="416"/>
      <c r="C21" s="423"/>
      <c r="D21" s="420"/>
      <c r="E21" s="421"/>
      <c r="F21" s="411"/>
      <c r="G21" s="58" t="s">
        <v>5</v>
      </c>
      <c r="H21" s="301"/>
      <c r="I21" s="328"/>
      <c r="J21" s="492"/>
      <c r="K21" s="425"/>
      <c r="L21" s="425"/>
    </row>
    <row r="22" spans="1:15" s="130" customFormat="1" ht="112.5" customHeight="1" x14ac:dyDescent="0.2">
      <c r="A22" s="1">
        <v>3</v>
      </c>
      <c r="B22" s="133">
        <v>995411</v>
      </c>
      <c r="C22" s="271"/>
      <c r="D22" s="406">
        <v>0.18</v>
      </c>
      <c r="E22" s="407"/>
      <c r="F22" s="272"/>
      <c r="G22" s="58" t="s">
        <v>542</v>
      </c>
      <c r="H22" s="43" t="s">
        <v>6</v>
      </c>
      <c r="I22" s="43">
        <v>15</v>
      </c>
      <c r="J22" s="490"/>
      <c r="K22" s="129">
        <f>I22*J22</f>
        <v>0</v>
      </c>
      <c r="L22" s="129">
        <f>IF(ISBLANK(F22),D22*K22,F22*K22)</f>
        <v>0</v>
      </c>
      <c r="N22" s="92"/>
    </row>
    <row r="23" spans="1:15" s="130" customFormat="1" ht="165" x14ac:dyDescent="0.3">
      <c r="A23" s="1">
        <v>4</v>
      </c>
      <c r="B23" s="128"/>
      <c r="C23" s="268"/>
      <c r="D23" s="404"/>
      <c r="E23" s="405"/>
      <c r="F23" s="135"/>
      <c r="G23" s="58" t="s">
        <v>543</v>
      </c>
      <c r="H23" s="43"/>
      <c r="I23" s="43"/>
      <c r="J23" s="494"/>
      <c r="K23" s="131"/>
      <c r="L23" s="129"/>
    </row>
    <row r="24" spans="1:15" s="130" customFormat="1" x14ac:dyDescent="0.2">
      <c r="A24" s="1" t="s">
        <v>71</v>
      </c>
      <c r="B24" s="133">
        <v>995428</v>
      </c>
      <c r="C24" s="271"/>
      <c r="D24" s="406">
        <v>0.18</v>
      </c>
      <c r="E24" s="407"/>
      <c r="F24" s="272"/>
      <c r="G24" s="58" t="s">
        <v>72</v>
      </c>
      <c r="H24" s="43" t="s">
        <v>19</v>
      </c>
      <c r="I24" s="43">
        <v>7</v>
      </c>
      <c r="J24" s="493"/>
      <c r="K24" s="129">
        <f>I24*J24</f>
        <v>0</v>
      </c>
      <c r="L24" s="129">
        <f t="shared" ref="L24:L26" si="0">IF(ISBLANK(F24),D24*K24,F24*K24)</f>
        <v>0</v>
      </c>
      <c r="N24" s="92"/>
    </row>
    <row r="25" spans="1:15" s="130" customFormat="1" x14ac:dyDescent="0.2">
      <c r="A25" s="1" t="s">
        <v>73</v>
      </c>
      <c r="B25" s="133">
        <v>995416</v>
      </c>
      <c r="C25" s="271"/>
      <c r="D25" s="406">
        <v>0.18</v>
      </c>
      <c r="E25" s="407"/>
      <c r="F25" s="272"/>
      <c r="G25" s="58" t="s">
        <v>74</v>
      </c>
      <c r="H25" s="43" t="s">
        <v>19</v>
      </c>
      <c r="I25" s="43">
        <v>45.55</v>
      </c>
      <c r="J25" s="490"/>
      <c r="K25" s="129">
        <f>I25*J25</f>
        <v>0</v>
      </c>
      <c r="L25" s="129">
        <f t="shared" si="0"/>
        <v>0</v>
      </c>
      <c r="N25" s="92"/>
    </row>
    <row r="26" spans="1:15" s="130" customFormat="1" x14ac:dyDescent="0.2">
      <c r="A26" s="1" t="s">
        <v>75</v>
      </c>
      <c r="B26" s="133">
        <v>995478</v>
      </c>
      <c r="C26" s="271"/>
      <c r="D26" s="406">
        <v>0.18</v>
      </c>
      <c r="E26" s="407"/>
      <c r="F26" s="272"/>
      <c r="G26" s="58" t="s">
        <v>76</v>
      </c>
      <c r="H26" s="43" t="s">
        <v>19</v>
      </c>
      <c r="I26" s="43">
        <v>101.15</v>
      </c>
      <c r="J26" s="493"/>
      <c r="K26" s="129">
        <f>I26*J26</f>
        <v>0</v>
      </c>
      <c r="L26" s="129">
        <f t="shared" si="0"/>
        <v>0</v>
      </c>
      <c r="N26" s="92"/>
    </row>
    <row r="27" spans="1:15" s="130" customFormat="1" ht="105" x14ac:dyDescent="0.2">
      <c r="A27" s="1">
        <v>5</v>
      </c>
      <c r="B27" s="133">
        <v>995424</v>
      </c>
      <c r="C27" s="271"/>
      <c r="D27" s="406">
        <v>0.18</v>
      </c>
      <c r="E27" s="407"/>
      <c r="F27" s="272"/>
      <c r="G27" s="58" t="s">
        <v>544</v>
      </c>
      <c r="H27" s="43" t="s">
        <v>4</v>
      </c>
      <c r="I27" s="43">
        <v>14</v>
      </c>
      <c r="J27" s="496"/>
      <c r="K27" s="129">
        <f>I27*J27</f>
        <v>0</v>
      </c>
      <c r="L27" s="129">
        <f>IF(ISBLANK(F27),D27*K27,F27*K27)</f>
        <v>0</v>
      </c>
      <c r="N27" s="92"/>
    </row>
    <row r="28" spans="1:15" s="130" customFormat="1" ht="45" customHeight="1" x14ac:dyDescent="0.2">
      <c r="A28" s="412">
        <v>6</v>
      </c>
      <c r="B28" s="133"/>
      <c r="C28" s="275"/>
      <c r="D28" s="417"/>
      <c r="E28" s="417"/>
      <c r="F28" s="272"/>
      <c r="G28" s="58" t="s">
        <v>545</v>
      </c>
      <c r="H28" s="43"/>
      <c r="I28" s="160"/>
      <c r="J28" s="490"/>
      <c r="K28" s="53"/>
      <c r="L28" s="53"/>
    </row>
    <row r="29" spans="1:15" s="130" customFormat="1" ht="45" customHeight="1" x14ac:dyDescent="0.2">
      <c r="A29" s="413"/>
      <c r="B29" s="133">
        <v>995424</v>
      </c>
      <c r="C29" s="275"/>
      <c r="D29" s="417">
        <v>0.18</v>
      </c>
      <c r="E29" s="417"/>
      <c r="F29" s="272"/>
      <c r="G29" s="58" t="s">
        <v>576</v>
      </c>
      <c r="H29" s="43" t="s">
        <v>4</v>
      </c>
      <c r="I29" s="43">
        <v>6</v>
      </c>
      <c r="J29" s="493"/>
      <c r="K29" s="53">
        <f>I29*J29</f>
        <v>0</v>
      </c>
      <c r="L29" s="129">
        <f>IF(ISBLANK(F29),D29*K29,F29*K29)</f>
        <v>0</v>
      </c>
      <c r="N29" s="92"/>
    </row>
    <row r="30" spans="1:15" s="130" customFormat="1" ht="84" customHeight="1" x14ac:dyDescent="0.2">
      <c r="A30" s="414"/>
      <c r="B30" s="133">
        <v>995424</v>
      </c>
      <c r="C30" s="274"/>
      <c r="D30" s="417">
        <v>0.18</v>
      </c>
      <c r="E30" s="417"/>
      <c r="F30" s="272"/>
      <c r="G30" s="58" t="s">
        <v>577</v>
      </c>
      <c r="H30" s="43" t="s">
        <v>4</v>
      </c>
      <c r="I30" s="43">
        <v>6</v>
      </c>
      <c r="J30" s="496"/>
      <c r="K30" s="53">
        <f>I30*J30</f>
        <v>0</v>
      </c>
      <c r="L30" s="129">
        <f>IF(ISBLANK(F28),D30*K30,F30*K30)</f>
        <v>0</v>
      </c>
      <c r="N30" s="92"/>
    </row>
    <row r="31" spans="1:15" s="130" customFormat="1" ht="50.25" customHeight="1" x14ac:dyDescent="0.2">
      <c r="A31" s="412">
        <v>7</v>
      </c>
      <c r="B31" s="437"/>
      <c r="C31" s="439"/>
      <c r="D31" s="418">
        <v>0.18</v>
      </c>
      <c r="E31" s="419"/>
      <c r="F31" s="410"/>
      <c r="G31" s="150" t="s">
        <v>546</v>
      </c>
      <c r="H31" s="43"/>
      <c r="I31" s="43"/>
      <c r="J31" s="490"/>
      <c r="K31" s="53"/>
      <c r="L31" s="53"/>
    </row>
    <row r="32" spans="1:15" s="130" customFormat="1" ht="21" customHeight="1" x14ac:dyDescent="0.2">
      <c r="A32" s="414"/>
      <c r="B32" s="438"/>
      <c r="C32" s="440"/>
      <c r="D32" s="420"/>
      <c r="E32" s="421"/>
      <c r="F32" s="411"/>
      <c r="G32" s="58" t="s">
        <v>497</v>
      </c>
      <c r="H32" s="43" t="s">
        <v>10</v>
      </c>
      <c r="I32" s="43">
        <v>9.32</v>
      </c>
      <c r="J32" s="495"/>
      <c r="K32" s="53">
        <f>I32*J32</f>
        <v>0</v>
      </c>
      <c r="L32" s="129">
        <f>IF(ISBLANK(F31),D31*K32,F32*K32)</f>
        <v>0</v>
      </c>
      <c r="N32" s="92"/>
    </row>
    <row r="33" spans="1:14" s="130" customFormat="1" ht="83.25" customHeight="1" x14ac:dyDescent="0.2">
      <c r="A33" s="1">
        <v>8</v>
      </c>
      <c r="B33" s="133">
        <v>995411</v>
      </c>
      <c r="C33" s="273"/>
      <c r="D33" s="406">
        <v>0.18</v>
      </c>
      <c r="E33" s="407"/>
      <c r="F33" s="272"/>
      <c r="G33" s="150" t="s">
        <v>547</v>
      </c>
      <c r="H33" s="43" t="s">
        <v>315</v>
      </c>
      <c r="I33" s="43">
        <v>0.82</v>
      </c>
      <c r="J33" s="496"/>
      <c r="K33" s="43">
        <f>J33*I33</f>
        <v>0</v>
      </c>
      <c r="L33" s="129">
        <f>IF(ISBLANK(F33),D33*K33,F31*K33)</f>
        <v>0</v>
      </c>
      <c r="N33" s="92"/>
    </row>
    <row r="34" spans="1:14" s="140" customFormat="1" ht="20.100000000000001" customHeight="1" x14ac:dyDescent="0.2">
      <c r="A34" s="119"/>
      <c r="B34" s="119" t="s">
        <v>50</v>
      </c>
      <c r="C34" s="119"/>
      <c r="D34" s="403"/>
      <c r="E34" s="403"/>
      <c r="F34" s="270"/>
      <c r="G34" s="137"/>
      <c r="H34" s="119"/>
      <c r="I34" s="138"/>
      <c r="J34" s="139" t="s">
        <v>322</v>
      </c>
      <c r="K34" s="73">
        <f>SUM(K19:K33)</f>
        <v>0</v>
      </c>
      <c r="L34" s="73">
        <f>SUM(L19:L33)</f>
        <v>0</v>
      </c>
      <c r="N34" s="92"/>
    </row>
  </sheetData>
  <sheetProtection algorithmName="SHA-512" hashValue="7XSIMQDyAzzmD2E1H157DRrnZurnRBKLqteAMojGXRtyFCtTEsld5jRWAO3PXsUii160IdIMKkgD6IJtfJipEA==" saltValue="EnSaFRVhAWtAoUmKlJUqEg==" spinCount="100000" sheet="1" objects="1" scenarios="1"/>
  <mergeCells count="63">
    <mergeCell ref="A31:A32"/>
    <mergeCell ref="B31:B32"/>
    <mergeCell ref="C31:C32"/>
    <mergeCell ref="D31:E32"/>
    <mergeCell ref="F31:F32"/>
    <mergeCell ref="A6:L6"/>
    <mergeCell ref="A5:L5"/>
    <mergeCell ref="A4:L4"/>
    <mergeCell ref="I15:I16"/>
    <mergeCell ref="D17:E17"/>
    <mergeCell ref="K15:K16"/>
    <mergeCell ref="C15:C16"/>
    <mergeCell ref="D15:F16"/>
    <mergeCell ref="J7:L7"/>
    <mergeCell ref="J12:L12"/>
    <mergeCell ref="J11:L11"/>
    <mergeCell ref="D9:I9"/>
    <mergeCell ref="A12:I12"/>
    <mergeCell ref="A8:B8"/>
    <mergeCell ref="J8:L8"/>
    <mergeCell ref="I20:I21"/>
    <mergeCell ref="H20:H21"/>
    <mergeCell ref="L20:L21"/>
    <mergeCell ref="L15:L16"/>
    <mergeCell ref="J20:J21"/>
    <mergeCell ref="K20:K21"/>
    <mergeCell ref="A28:A30"/>
    <mergeCell ref="A20:A21"/>
    <mergeCell ref="B20:B21"/>
    <mergeCell ref="D27:E27"/>
    <mergeCell ref="D28:E28"/>
    <mergeCell ref="D26:E26"/>
    <mergeCell ref="D20:E21"/>
    <mergeCell ref="D30:E30"/>
    <mergeCell ref="C20:C21"/>
    <mergeCell ref="D29:E29"/>
    <mergeCell ref="D34:E34"/>
    <mergeCell ref="G15:G16"/>
    <mergeCell ref="D23:E23"/>
    <mergeCell ref="D24:E24"/>
    <mergeCell ref="D33:E33"/>
    <mergeCell ref="D22:E22"/>
    <mergeCell ref="D25:E25"/>
    <mergeCell ref="D18:E18"/>
    <mergeCell ref="G18:H18"/>
    <mergeCell ref="D19:E19"/>
    <mergeCell ref="F20:F21"/>
    <mergeCell ref="A1:L1"/>
    <mergeCell ref="D14:E14"/>
    <mergeCell ref="I14:K14"/>
    <mergeCell ref="A15:A16"/>
    <mergeCell ref="H15:H16"/>
    <mergeCell ref="J15:J16"/>
    <mergeCell ref="D7:I7"/>
    <mergeCell ref="A9:B9"/>
    <mergeCell ref="J9:L9"/>
    <mergeCell ref="J10:L10"/>
    <mergeCell ref="D10:I10"/>
    <mergeCell ref="D8:I8"/>
    <mergeCell ref="A2:L2"/>
    <mergeCell ref="A13:L13"/>
    <mergeCell ref="D11:I11"/>
    <mergeCell ref="A3:L3"/>
  </mergeCells>
  <pageMargins left="0.23622047244094491" right="0.23622047244094491" top="0.74803149606299213" bottom="0.74803149606299213" header="0.31496062992125984" footer="0.31496062992125984"/>
  <pageSetup paperSize="9" scale="71" fitToHeight="0" orientation="landscape" r:id="rId1"/>
  <headerFooter>
    <oddHeader>&amp;C&amp;"Calibri"&amp;12&amp;KFF0000 डेटा वर्गीकरण : प्रतिबंधित/RESTRICTED&amp;1#_x000D_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D08EE-F76B-4CDF-8CF5-AFE13C4603BF}">
  <sheetPr>
    <pageSetUpPr fitToPage="1"/>
  </sheetPr>
  <dimension ref="A1:Q83"/>
  <sheetViews>
    <sheetView view="pageBreakPreview" topLeftCell="F75" zoomScale="78" zoomScaleNormal="100" zoomScaleSheetLayoutView="78" workbookViewId="0">
      <selection activeCell="N80" sqref="N80"/>
    </sheetView>
  </sheetViews>
  <sheetFormatPr defaultRowHeight="14.25" x14ac:dyDescent="0.2"/>
  <cols>
    <col min="1" max="1" width="9.85546875" style="184" customWidth="1"/>
    <col min="2" max="2" width="21.42578125" style="184" customWidth="1"/>
    <col min="3" max="4" width="15.42578125" style="197" customWidth="1"/>
    <col min="5" max="5" width="15.42578125" style="184" customWidth="1"/>
    <col min="6" max="6" width="15.42578125" style="198" customWidth="1"/>
    <col min="7" max="7" width="140.5703125" style="199" customWidth="1"/>
    <col min="8" max="8" width="8.28515625" style="200" customWidth="1"/>
    <col min="9" max="9" width="10.7109375" style="200" customWidth="1"/>
    <col min="10" max="10" width="9.42578125" style="200" customWidth="1"/>
    <col min="11" max="11" width="18.7109375" style="200" bestFit="1" customWidth="1"/>
    <col min="12" max="12" width="11" style="184" customWidth="1"/>
    <col min="13" max="13" width="9.140625" style="184"/>
    <col min="14" max="14" width="16.85546875" style="184" bestFit="1" customWidth="1"/>
    <col min="15" max="15" width="25.85546875" style="184" customWidth="1"/>
    <col min="16" max="16" width="15.140625" style="184" customWidth="1"/>
    <col min="17" max="17" width="9.140625" style="184"/>
    <col min="18" max="18" width="10.28515625" style="184" bestFit="1" customWidth="1"/>
    <col min="19" max="16384" width="9.140625" style="184"/>
  </cols>
  <sheetData>
    <row r="1" spans="1:16" s="65" customFormat="1" ht="15" x14ac:dyDescent="0.25">
      <c r="A1" s="388" t="s">
        <v>115</v>
      </c>
      <c r="B1" s="388"/>
      <c r="C1" s="388"/>
      <c r="D1" s="388"/>
      <c r="E1" s="388"/>
      <c r="F1" s="388"/>
      <c r="G1" s="388"/>
      <c r="H1" s="388"/>
      <c r="I1" s="388"/>
      <c r="J1" s="388"/>
      <c r="K1" s="388"/>
      <c r="L1" s="388"/>
      <c r="M1" s="66"/>
    </row>
    <row r="2" spans="1:16" s="65" customFormat="1" ht="15" customHeight="1" x14ac:dyDescent="0.25">
      <c r="A2" s="400" t="s">
        <v>116</v>
      </c>
      <c r="B2" s="400"/>
      <c r="C2" s="400"/>
      <c r="D2" s="400"/>
      <c r="E2" s="400"/>
      <c r="F2" s="400"/>
      <c r="G2" s="400"/>
      <c r="H2" s="400"/>
      <c r="I2" s="400"/>
      <c r="J2" s="400"/>
      <c r="K2" s="400"/>
      <c r="L2" s="400"/>
      <c r="M2" s="66"/>
    </row>
    <row r="3" spans="1:16" s="65" customFormat="1" ht="15" customHeight="1" x14ac:dyDescent="0.25">
      <c r="A3" s="400" t="s">
        <v>682</v>
      </c>
      <c r="B3" s="400"/>
      <c r="C3" s="400"/>
      <c r="D3" s="400"/>
      <c r="E3" s="400"/>
      <c r="F3" s="400"/>
      <c r="G3" s="400"/>
      <c r="H3" s="400"/>
      <c r="I3" s="400"/>
      <c r="J3" s="400"/>
      <c r="K3" s="400"/>
      <c r="L3" s="400"/>
      <c r="M3" s="66"/>
    </row>
    <row r="4" spans="1:16" s="65" customFormat="1" ht="17.25" customHeight="1" x14ac:dyDescent="0.25">
      <c r="A4" s="392" t="s">
        <v>835</v>
      </c>
      <c r="B4" s="392"/>
      <c r="C4" s="392"/>
      <c r="D4" s="392"/>
      <c r="E4" s="392"/>
      <c r="F4" s="392"/>
      <c r="G4" s="392"/>
      <c r="H4" s="392"/>
      <c r="I4" s="392"/>
      <c r="J4" s="392"/>
      <c r="K4" s="392"/>
      <c r="L4" s="392"/>
      <c r="M4" s="66"/>
    </row>
    <row r="5" spans="1:16" s="65" customFormat="1" ht="16.5" customHeight="1" x14ac:dyDescent="0.25">
      <c r="A5" s="426" t="s">
        <v>834</v>
      </c>
      <c r="B5" s="426"/>
      <c r="C5" s="426"/>
      <c r="D5" s="426"/>
      <c r="E5" s="426"/>
      <c r="F5" s="426"/>
      <c r="G5" s="426"/>
      <c r="H5" s="426"/>
      <c r="I5" s="426"/>
      <c r="J5" s="426"/>
      <c r="K5" s="426"/>
      <c r="L5" s="426"/>
      <c r="M5" s="102"/>
    </row>
    <row r="6" spans="1:16" s="65" customFormat="1" ht="15" customHeight="1" x14ac:dyDescent="0.25">
      <c r="A6" s="426" t="s">
        <v>117</v>
      </c>
      <c r="B6" s="426"/>
      <c r="C6" s="426"/>
      <c r="D6" s="426"/>
      <c r="E6" s="426"/>
      <c r="F6" s="426"/>
      <c r="G6" s="426"/>
      <c r="H6" s="426"/>
      <c r="I6" s="426"/>
      <c r="J6" s="426"/>
      <c r="K6" s="426"/>
      <c r="L6" s="426"/>
      <c r="M6" s="102"/>
    </row>
    <row r="7" spans="1:16" customFormat="1" ht="15" x14ac:dyDescent="0.25">
      <c r="A7" s="114" t="s">
        <v>118</v>
      </c>
      <c r="B7" s="114"/>
      <c r="C7" s="114"/>
      <c r="D7" s="255"/>
      <c r="E7" s="393"/>
      <c r="F7" s="394"/>
      <c r="G7" s="394"/>
      <c r="H7" s="394"/>
      <c r="I7" s="395"/>
      <c r="J7" s="398" t="s">
        <v>119</v>
      </c>
      <c r="K7" s="399"/>
      <c r="L7" s="441"/>
    </row>
    <row r="8" spans="1:16" customFormat="1" ht="15" x14ac:dyDescent="0.25">
      <c r="A8" s="396" t="s">
        <v>120</v>
      </c>
      <c r="B8" s="396"/>
      <c r="C8" s="396"/>
      <c r="D8" s="255"/>
      <c r="E8" s="393"/>
      <c r="F8" s="394"/>
      <c r="G8" s="394"/>
      <c r="H8" s="394"/>
      <c r="I8" s="395"/>
      <c r="J8" s="398" t="s">
        <v>121</v>
      </c>
      <c r="K8" s="399"/>
      <c r="L8" s="441"/>
    </row>
    <row r="9" spans="1:16" customFormat="1" ht="15" x14ac:dyDescent="0.25">
      <c r="A9" s="396" t="s">
        <v>122</v>
      </c>
      <c r="B9" s="397"/>
      <c r="C9" s="397"/>
      <c r="D9" s="265"/>
      <c r="E9" s="393"/>
      <c r="F9" s="394"/>
      <c r="G9" s="394"/>
      <c r="H9" s="394"/>
      <c r="I9" s="395"/>
      <c r="J9" s="398" t="s">
        <v>123</v>
      </c>
      <c r="K9" s="399"/>
      <c r="L9" s="441"/>
    </row>
    <row r="10" spans="1:16" customFormat="1" ht="15" x14ac:dyDescent="0.25">
      <c r="A10" s="115"/>
      <c r="B10" s="115"/>
      <c r="C10" s="116"/>
      <c r="D10" s="266"/>
      <c r="E10" s="393"/>
      <c r="F10" s="394"/>
      <c r="G10" s="394"/>
      <c r="H10" s="394"/>
      <c r="I10" s="395"/>
      <c r="J10" s="398" t="s">
        <v>124</v>
      </c>
      <c r="K10" s="399"/>
      <c r="L10" s="441"/>
    </row>
    <row r="11" spans="1:16" customFormat="1" ht="15" x14ac:dyDescent="0.25">
      <c r="A11" s="115"/>
      <c r="B11" s="115"/>
      <c r="C11" s="116"/>
      <c r="D11" s="266"/>
      <c r="E11" s="393"/>
      <c r="F11" s="394"/>
      <c r="G11" s="394"/>
      <c r="H11" s="394"/>
      <c r="I11" s="395"/>
      <c r="J11" s="398" t="s">
        <v>125</v>
      </c>
      <c r="K11" s="399"/>
      <c r="L11" s="441"/>
    </row>
    <row r="12" spans="1:16" customFormat="1" ht="15" x14ac:dyDescent="0.25">
      <c r="A12" s="434"/>
      <c r="B12" s="435"/>
      <c r="C12" s="435"/>
      <c r="D12" s="435"/>
      <c r="E12" s="435"/>
      <c r="F12" s="435"/>
      <c r="G12" s="435"/>
      <c r="H12" s="435"/>
      <c r="I12" s="436"/>
      <c r="J12" s="398" t="s">
        <v>126</v>
      </c>
      <c r="K12" s="399"/>
      <c r="L12" s="441"/>
    </row>
    <row r="13" spans="1:16" customFormat="1" ht="15" customHeight="1" x14ac:dyDescent="0.25">
      <c r="A13" s="442" t="s">
        <v>836</v>
      </c>
      <c r="B13" s="443"/>
      <c r="C13" s="443"/>
      <c r="D13" s="443"/>
      <c r="E13" s="443"/>
      <c r="F13" s="443"/>
      <c r="G13" s="443"/>
      <c r="H13" s="443"/>
      <c r="I13" s="443"/>
      <c r="J13" s="443"/>
      <c r="K13" s="443"/>
      <c r="L13" s="444"/>
    </row>
    <row r="14" spans="1:16" ht="15" x14ac:dyDescent="0.2">
      <c r="A14" s="445"/>
      <c r="B14" s="446"/>
      <c r="C14" s="446"/>
      <c r="D14" s="446"/>
      <c r="E14" s="446"/>
      <c r="F14" s="446"/>
      <c r="G14" s="446"/>
      <c r="H14" s="446"/>
      <c r="I14" s="446"/>
      <c r="J14" s="446"/>
      <c r="K14" s="447"/>
    </row>
    <row r="15" spans="1:16" s="185" customFormat="1" ht="17.25" x14ac:dyDescent="0.3">
      <c r="A15" s="449" t="s">
        <v>127</v>
      </c>
      <c r="B15" s="449" t="s">
        <v>683</v>
      </c>
      <c r="C15" s="96" t="s">
        <v>129</v>
      </c>
      <c r="D15" s="450" t="s">
        <v>138</v>
      </c>
      <c r="E15" s="449" t="s">
        <v>137</v>
      </c>
      <c r="F15" s="449"/>
      <c r="G15" s="449" t="s">
        <v>578</v>
      </c>
      <c r="H15" s="453" t="s">
        <v>579</v>
      </c>
      <c r="I15" s="454" t="s">
        <v>684</v>
      </c>
      <c r="J15" s="454" t="s">
        <v>685</v>
      </c>
      <c r="K15" s="454" t="s">
        <v>686</v>
      </c>
      <c r="L15" s="448" t="s">
        <v>131</v>
      </c>
      <c r="M15" s="448" t="s">
        <v>132</v>
      </c>
      <c r="N15" s="448" t="s">
        <v>133</v>
      </c>
      <c r="O15" s="448" t="s">
        <v>134</v>
      </c>
      <c r="P15" s="448" t="s">
        <v>135</v>
      </c>
    </row>
    <row r="16" spans="1:16" s="185" customFormat="1" ht="66.75" customHeight="1" x14ac:dyDescent="0.3">
      <c r="A16" s="449"/>
      <c r="B16" s="449"/>
      <c r="C16" s="96" t="s">
        <v>136</v>
      </c>
      <c r="D16" s="450"/>
      <c r="E16" s="449"/>
      <c r="F16" s="449"/>
      <c r="G16" s="449"/>
      <c r="H16" s="453"/>
      <c r="I16" s="454"/>
      <c r="J16" s="454"/>
      <c r="K16" s="454"/>
      <c r="L16" s="448"/>
      <c r="M16" s="448"/>
      <c r="N16" s="448"/>
      <c r="O16" s="448"/>
      <c r="P16" s="448"/>
    </row>
    <row r="17" spans="1:16" s="185" customFormat="1" ht="17.25" x14ac:dyDescent="0.3">
      <c r="A17" s="187"/>
      <c r="B17" s="186"/>
      <c r="C17" s="278"/>
      <c r="D17" s="278"/>
      <c r="E17" s="186"/>
      <c r="F17" s="186"/>
      <c r="G17" s="177" t="s">
        <v>687</v>
      </c>
      <c r="H17" s="187"/>
      <c r="I17" s="188"/>
      <c r="J17" s="187"/>
      <c r="K17" s="187"/>
      <c r="L17" s="189"/>
      <c r="M17" s="189"/>
      <c r="N17" s="189"/>
      <c r="O17" s="189"/>
      <c r="P17" s="189"/>
    </row>
    <row r="18" spans="1:16" s="185" customFormat="1" ht="17.25" x14ac:dyDescent="0.3">
      <c r="A18" s="178"/>
      <c r="B18" s="178"/>
      <c r="C18" s="279"/>
      <c r="D18" s="279"/>
      <c r="E18" s="178"/>
      <c r="F18" s="178"/>
      <c r="G18" s="177" t="s">
        <v>688</v>
      </c>
      <c r="H18" s="178"/>
      <c r="I18" s="179"/>
      <c r="J18" s="178"/>
      <c r="K18" s="178"/>
      <c r="L18" s="189"/>
      <c r="M18" s="189"/>
      <c r="N18" s="189"/>
      <c r="O18" s="189"/>
      <c r="P18" s="189"/>
    </row>
    <row r="19" spans="1:16" s="185" customFormat="1" ht="84" customHeight="1" x14ac:dyDescent="0.3">
      <c r="A19" s="178">
        <v>1</v>
      </c>
      <c r="B19" s="178" t="s">
        <v>735</v>
      </c>
      <c r="C19" s="282">
        <v>995461</v>
      </c>
      <c r="D19" s="281"/>
      <c r="E19" s="190">
        <v>0.18</v>
      </c>
      <c r="F19" s="280"/>
      <c r="G19" s="191" t="s">
        <v>736</v>
      </c>
      <c r="H19" s="178" t="s">
        <v>691</v>
      </c>
      <c r="I19" s="179">
        <v>75</v>
      </c>
      <c r="J19" s="178">
        <v>1015</v>
      </c>
      <c r="K19" s="178">
        <f>J19*I19</f>
        <v>76125</v>
      </c>
      <c r="L19" s="284">
        <v>0.14050000000000001</v>
      </c>
      <c r="M19" s="284">
        <f t="shared" ref="M19" si="0">J19/1.1405</f>
        <v>889.96054362121868</v>
      </c>
      <c r="N19" s="284">
        <f t="shared" ref="N19" si="1">I19*M19</f>
        <v>66747.040771591404</v>
      </c>
      <c r="O19" s="284">
        <f t="shared" ref="O19:O25" si="2">IF(ISBLANK(F19),N19*E19,F19*N19)</f>
        <v>12014.467338886452</v>
      </c>
      <c r="P19" s="284">
        <f t="shared" ref="P19" si="3">N19+O19</f>
        <v>78761.508110477851</v>
      </c>
    </row>
    <row r="20" spans="1:16" s="185" customFormat="1" ht="69" x14ac:dyDescent="0.3">
      <c r="A20" s="178">
        <v>2</v>
      </c>
      <c r="B20" s="178" t="s">
        <v>689</v>
      </c>
      <c r="C20" s="282">
        <v>995461</v>
      </c>
      <c r="D20" s="281"/>
      <c r="E20" s="190">
        <v>0.18</v>
      </c>
      <c r="F20" s="280"/>
      <c r="G20" s="191" t="s">
        <v>690</v>
      </c>
      <c r="H20" s="178" t="s">
        <v>691</v>
      </c>
      <c r="I20" s="179">
        <v>75</v>
      </c>
      <c r="J20" s="178">
        <v>1182</v>
      </c>
      <c r="K20" s="178">
        <f t="shared" ref="K20:K25" si="4">J20*I20</f>
        <v>88650</v>
      </c>
      <c r="L20" s="284">
        <v>0.14050000000000001</v>
      </c>
      <c r="M20" s="284">
        <f t="shared" ref="M20:M64" si="5">J20/1.1405</f>
        <v>1036.3875493204735</v>
      </c>
      <c r="N20" s="284">
        <f t="shared" ref="N20:N64" si="6">I20*M20</f>
        <v>77729.066199035515</v>
      </c>
      <c r="O20" s="284">
        <f t="shared" si="2"/>
        <v>13991.231915826393</v>
      </c>
      <c r="P20" s="284">
        <f t="shared" ref="P20:P64" si="7">N20+O20</f>
        <v>91720.298114861915</v>
      </c>
    </row>
    <row r="21" spans="1:16" s="185" customFormat="1" ht="103.5" x14ac:dyDescent="0.3">
      <c r="A21" s="178">
        <v>3</v>
      </c>
      <c r="B21" s="178">
        <v>1.1100000000000001</v>
      </c>
      <c r="C21" s="282">
        <v>995461</v>
      </c>
      <c r="D21" s="281"/>
      <c r="E21" s="190">
        <v>0.18</v>
      </c>
      <c r="F21" s="280"/>
      <c r="G21" s="191" t="s">
        <v>692</v>
      </c>
      <c r="H21" s="178" t="s">
        <v>691</v>
      </c>
      <c r="I21" s="179">
        <v>8</v>
      </c>
      <c r="J21" s="178">
        <v>1562</v>
      </c>
      <c r="K21" s="178">
        <f t="shared" si="4"/>
        <v>12496</v>
      </c>
      <c r="L21" s="284">
        <v>0.14050000000000001</v>
      </c>
      <c r="M21" s="284">
        <f t="shared" si="5"/>
        <v>1369.57474791758</v>
      </c>
      <c r="N21" s="284">
        <f t="shared" si="6"/>
        <v>10956.59798334064</v>
      </c>
      <c r="O21" s="284">
        <f t="shared" si="2"/>
        <v>1972.1876370013151</v>
      </c>
      <c r="P21" s="284">
        <f t="shared" si="7"/>
        <v>12928.785620341954</v>
      </c>
    </row>
    <row r="22" spans="1:16" s="185" customFormat="1" ht="34.5" x14ac:dyDescent="0.3">
      <c r="A22" s="178">
        <v>4</v>
      </c>
      <c r="B22" s="178">
        <v>1.25</v>
      </c>
      <c r="C22" s="282">
        <v>995461</v>
      </c>
      <c r="D22" s="281"/>
      <c r="E22" s="190">
        <v>0.18</v>
      </c>
      <c r="F22" s="280"/>
      <c r="G22" s="191" t="s">
        <v>693</v>
      </c>
      <c r="H22" s="178" t="s">
        <v>4</v>
      </c>
      <c r="I22" s="179">
        <v>11</v>
      </c>
      <c r="J22" s="178">
        <v>369</v>
      </c>
      <c r="K22" s="178">
        <f t="shared" si="4"/>
        <v>4059</v>
      </c>
      <c r="L22" s="284">
        <v>0.14050000000000001</v>
      </c>
      <c r="M22" s="284">
        <f t="shared" si="5"/>
        <v>323.54230600613766</v>
      </c>
      <c r="N22" s="284">
        <f t="shared" si="6"/>
        <v>3558.9653660675144</v>
      </c>
      <c r="O22" s="284">
        <f t="shared" si="2"/>
        <v>640.61376589215263</v>
      </c>
      <c r="P22" s="284">
        <f t="shared" si="7"/>
        <v>4199.5791319596674</v>
      </c>
    </row>
    <row r="23" spans="1:16" s="185" customFormat="1" ht="69" x14ac:dyDescent="0.3">
      <c r="A23" s="178">
        <v>5</v>
      </c>
      <c r="B23" s="178">
        <v>1.31</v>
      </c>
      <c r="C23" s="282">
        <v>995461</v>
      </c>
      <c r="D23" s="281"/>
      <c r="E23" s="190">
        <v>0.18</v>
      </c>
      <c r="F23" s="280"/>
      <c r="G23" s="191" t="s">
        <v>694</v>
      </c>
      <c r="H23" s="178" t="s">
        <v>4</v>
      </c>
      <c r="I23" s="179">
        <v>38</v>
      </c>
      <c r="J23" s="178">
        <v>477</v>
      </c>
      <c r="K23" s="178">
        <f t="shared" si="4"/>
        <v>18126</v>
      </c>
      <c r="L23" s="284">
        <v>0.14050000000000001</v>
      </c>
      <c r="M23" s="284">
        <f t="shared" si="5"/>
        <v>418.23761508110476</v>
      </c>
      <c r="N23" s="284">
        <f t="shared" si="6"/>
        <v>15893.029373081981</v>
      </c>
      <c r="O23" s="284">
        <f t="shared" si="2"/>
        <v>2860.7452871547566</v>
      </c>
      <c r="P23" s="284">
        <f t="shared" si="7"/>
        <v>18753.774660236737</v>
      </c>
    </row>
    <row r="24" spans="1:16" s="185" customFormat="1" ht="69" x14ac:dyDescent="0.3">
      <c r="A24" s="178">
        <v>6</v>
      </c>
      <c r="B24" s="178">
        <v>1.32</v>
      </c>
      <c r="C24" s="282">
        <v>995461</v>
      </c>
      <c r="D24" s="281"/>
      <c r="E24" s="190">
        <v>0.18</v>
      </c>
      <c r="F24" s="280"/>
      <c r="G24" s="191" t="s">
        <v>695</v>
      </c>
      <c r="H24" s="178" t="s">
        <v>4</v>
      </c>
      <c r="I24" s="179">
        <v>10</v>
      </c>
      <c r="J24" s="178">
        <v>586</v>
      </c>
      <c r="K24" s="178">
        <f t="shared" si="4"/>
        <v>5860</v>
      </c>
      <c r="L24" s="284">
        <v>0.14050000000000001</v>
      </c>
      <c r="M24" s="284">
        <f t="shared" si="5"/>
        <v>513.80973257343271</v>
      </c>
      <c r="N24" s="284">
        <f t="shared" si="6"/>
        <v>5138.0973257343267</v>
      </c>
      <c r="O24" s="284">
        <f t="shared" si="2"/>
        <v>924.85751863217877</v>
      </c>
      <c r="P24" s="284">
        <f t="shared" si="7"/>
        <v>6062.9548443665053</v>
      </c>
    </row>
    <row r="25" spans="1:16" s="185" customFormat="1" ht="51.75" x14ac:dyDescent="0.3">
      <c r="A25" s="178">
        <v>7</v>
      </c>
      <c r="B25" s="178">
        <v>1.57</v>
      </c>
      <c r="C25" s="282">
        <v>995461</v>
      </c>
      <c r="D25" s="281"/>
      <c r="E25" s="190">
        <v>0.18</v>
      </c>
      <c r="F25" s="280"/>
      <c r="G25" s="191" t="s">
        <v>696</v>
      </c>
      <c r="H25" s="178" t="s">
        <v>4</v>
      </c>
      <c r="I25" s="179">
        <v>12</v>
      </c>
      <c r="J25" s="178">
        <v>727</v>
      </c>
      <c r="K25" s="178">
        <f t="shared" si="4"/>
        <v>8724</v>
      </c>
      <c r="L25" s="284">
        <v>0.14050000000000001</v>
      </c>
      <c r="M25" s="284">
        <f t="shared" si="5"/>
        <v>637.43971942130645</v>
      </c>
      <c r="N25" s="284">
        <f t="shared" si="6"/>
        <v>7649.2766330556769</v>
      </c>
      <c r="O25" s="284">
        <f t="shared" si="2"/>
        <v>1376.8697939500219</v>
      </c>
      <c r="P25" s="284">
        <f t="shared" si="7"/>
        <v>9026.1464270056986</v>
      </c>
    </row>
    <row r="26" spans="1:16" s="185" customFormat="1" ht="36" customHeight="1" x14ac:dyDescent="0.3">
      <c r="A26" s="178">
        <v>8</v>
      </c>
      <c r="B26" s="178"/>
      <c r="C26" s="279"/>
      <c r="D26" s="190"/>
      <c r="E26" s="190"/>
      <c r="F26" s="190"/>
      <c r="G26" s="177" t="s">
        <v>768</v>
      </c>
      <c r="H26" s="178"/>
      <c r="I26" s="179"/>
      <c r="J26" s="178"/>
      <c r="K26" s="178"/>
      <c r="L26" s="189"/>
      <c r="M26" s="189"/>
      <c r="N26" s="189"/>
      <c r="O26" s="189"/>
      <c r="P26" s="189"/>
    </row>
    <row r="27" spans="1:16" s="185" customFormat="1" ht="69" x14ac:dyDescent="0.3">
      <c r="A27" s="178">
        <v>9</v>
      </c>
      <c r="B27" s="178">
        <v>1.18</v>
      </c>
      <c r="C27" s="282">
        <v>995461</v>
      </c>
      <c r="D27" s="281"/>
      <c r="E27" s="190">
        <v>0.18</v>
      </c>
      <c r="F27" s="280"/>
      <c r="G27" s="191" t="s">
        <v>697</v>
      </c>
      <c r="H27" s="178"/>
      <c r="I27" s="179"/>
      <c r="J27" s="178"/>
      <c r="K27" s="178"/>
      <c r="L27" s="189"/>
      <c r="M27" s="189"/>
      <c r="N27" s="189"/>
      <c r="O27" s="189"/>
      <c r="P27" s="189"/>
    </row>
    <row r="28" spans="1:16" s="185" customFormat="1" ht="17.25" x14ac:dyDescent="0.3">
      <c r="A28" s="178">
        <v>10</v>
      </c>
      <c r="B28" s="178" t="s">
        <v>583</v>
      </c>
      <c r="C28" s="282">
        <v>995461</v>
      </c>
      <c r="D28" s="281"/>
      <c r="E28" s="190">
        <v>0.18</v>
      </c>
      <c r="F28" s="280"/>
      <c r="G28" s="191" t="s">
        <v>698</v>
      </c>
      <c r="H28" s="178" t="s">
        <v>14</v>
      </c>
      <c r="I28" s="179">
        <v>240</v>
      </c>
      <c r="J28" s="178">
        <v>38</v>
      </c>
      <c r="K28" s="178">
        <f>J28*I28</f>
        <v>9120</v>
      </c>
      <c r="L28" s="284">
        <v>0.14050000000000001</v>
      </c>
      <c r="M28" s="284">
        <f t="shared" si="5"/>
        <v>33.318719859710654</v>
      </c>
      <c r="N28" s="284">
        <f t="shared" si="6"/>
        <v>7996.4927663305571</v>
      </c>
      <c r="O28" s="284">
        <f>IF(ISBLANK(F28),N28*E28,F28*N28)</f>
        <v>1439.3686979395002</v>
      </c>
      <c r="P28" s="284">
        <f t="shared" si="7"/>
        <v>9435.8614642700577</v>
      </c>
    </row>
    <row r="29" spans="1:16" s="185" customFormat="1" ht="69" x14ac:dyDescent="0.3">
      <c r="A29" s="178">
        <v>11</v>
      </c>
      <c r="B29" s="178">
        <v>1.19</v>
      </c>
      <c r="C29" s="282">
        <v>995461</v>
      </c>
      <c r="D29" s="281"/>
      <c r="E29" s="190">
        <v>0.18</v>
      </c>
      <c r="F29" s="280"/>
      <c r="G29" s="191" t="s">
        <v>767</v>
      </c>
      <c r="H29" s="178" t="s">
        <v>14</v>
      </c>
      <c r="I29" s="179">
        <v>240</v>
      </c>
      <c r="J29" s="178">
        <v>47</v>
      </c>
      <c r="K29" s="178">
        <f>J29*I29</f>
        <v>11280</v>
      </c>
      <c r="L29" s="284">
        <v>0.14050000000000001</v>
      </c>
      <c r="M29" s="284">
        <f t="shared" ref="M29" si="8">J29/1.1405</f>
        <v>41.209995615957908</v>
      </c>
      <c r="N29" s="284">
        <f t="shared" ref="N29" si="9">I29*M29</f>
        <v>9890.3989478298972</v>
      </c>
      <c r="O29" s="284">
        <f>IF(ISBLANK(F29),N29*E29,F29*N29)</f>
        <v>1780.2718106093814</v>
      </c>
      <c r="P29" s="284">
        <f t="shared" ref="P29" si="10">N29+O29</f>
        <v>11670.670758439279</v>
      </c>
    </row>
    <row r="30" spans="1:16" s="185" customFormat="1" ht="69" x14ac:dyDescent="0.3">
      <c r="A30" s="178">
        <v>12</v>
      </c>
      <c r="B30" s="178">
        <v>1.21</v>
      </c>
      <c r="C30" s="282">
        <v>995461</v>
      </c>
      <c r="D30" s="281"/>
      <c r="E30" s="190">
        <v>0.18</v>
      </c>
      <c r="F30" s="280"/>
      <c r="G30" s="191" t="s">
        <v>699</v>
      </c>
      <c r="H30" s="178"/>
      <c r="I30" s="179"/>
      <c r="J30" s="178"/>
      <c r="K30" s="178"/>
      <c r="L30" s="284"/>
      <c r="M30" s="284"/>
      <c r="N30" s="284"/>
      <c r="O30" s="284"/>
      <c r="P30" s="284"/>
    </row>
    <row r="31" spans="1:16" s="185" customFormat="1" ht="17.25" x14ac:dyDescent="0.3">
      <c r="A31" s="178">
        <v>13</v>
      </c>
      <c r="B31" s="178" t="s">
        <v>580</v>
      </c>
      <c r="C31" s="282">
        <v>995461</v>
      </c>
      <c r="D31" s="281"/>
      <c r="E31" s="190">
        <v>0.18</v>
      </c>
      <c r="F31" s="280"/>
      <c r="G31" s="191" t="s">
        <v>700</v>
      </c>
      <c r="H31" s="178" t="s">
        <v>14</v>
      </c>
      <c r="I31" s="179">
        <v>480</v>
      </c>
      <c r="J31" s="178">
        <v>128</v>
      </c>
      <c r="K31" s="178">
        <f>J31*I31</f>
        <v>61440</v>
      </c>
      <c r="L31" s="284">
        <v>0.14050000000000001</v>
      </c>
      <c r="M31" s="284">
        <f t="shared" si="5"/>
        <v>112.23147742218325</v>
      </c>
      <c r="N31" s="284">
        <f t="shared" si="6"/>
        <v>53871.109162647961</v>
      </c>
      <c r="O31" s="284">
        <f>IF(ISBLANK(F31),N31*E31,F31*N31)</f>
        <v>9696.7996492766324</v>
      </c>
      <c r="P31" s="284">
        <f t="shared" si="7"/>
        <v>63567.908811924593</v>
      </c>
    </row>
    <row r="32" spans="1:16" s="185" customFormat="1" ht="51.75" x14ac:dyDescent="0.3">
      <c r="A32" s="178">
        <v>14</v>
      </c>
      <c r="B32" s="178">
        <v>1.24</v>
      </c>
      <c r="C32" s="282">
        <v>995461</v>
      </c>
      <c r="D32" s="281"/>
      <c r="E32" s="190">
        <v>0.18</v>
      </c>
      <c r="F32" s="280"/>
      <c r="G32" s="191" t="s">
        <v>701</v>
      </c>
      <c r="H32" s="178"/>
      <c r="I32" s="179"/>
      <c r="J32" s="178"/>
      <c r="K32" s="178"/>
      <c r="L32" s="284"/>
      <c r="M32" s="284"/>
      <c r="N32" s="284"/>
      <c r="O32" s="284"/>
      <c r="P32" s="284"/>
    </row>
    <row r="33" spans="1:16" s="185" customFormat="1" ht="17.25" x14ac:dyDescent="0.3">
      <c r="A33" s="178">
        <v>15</v>
      </c>
      <c r="B33" s="178" t="s">
        <v>584</v>
      </c>
      <c r="C33" s="282">
        <v>995461</v>
      </c>
      <c r="D33" s="281"/>
      <c r="E33" s="190">
        <v>0.18</v>
      </c>
      <c r="F33" s="280"/>
      <c r="G33" s="191" t="s">
        <v>702</v>
      </c>
      <c r="H33" s="178" t="s">
        <v>4</v>
      </c>
      <c r="I33" s="179">
        <v>8</v>
      </c>
      <c r="J33" s="178">
        <v>148</v>
      </c>
      <c r="K33" s="178">
        <f>J33*I33</f>
        <v>1184</v>
      </c>
      <c r="L33" s="284">
        <v>0.14050000000000001</v>
      </c>
      <c r="M33" s="284">
        <f t="shared" si="5"/>
        <v>129.76764576939937</v>
      </c>
      <c r="N33" s="284">
        <f t="shared" si="6"/>
        <v>1038.1411661551949</v>
      </c>
      <c r="O33" s="284">
        <f t="shared" ref="O33:O35" si="11">IF(ISBLANK(F33),N33*E33,F33*N33)</f>
        <v>186.86540990793509</v>
      </c>
      <c r="P33" s="284">
        <f t="shared" si="7"/>
        <v>1225.0065760631301</v>
      </c>
    </row>
    <row r="34" spans="1:16" s="185" customFormat="1" ht="17.25" x14ac:dyDescent="0.3">
      <c r="A34" s="178">
        <v>16</v>
      </c>
      <c r="B34" s="178" t="s">
        <v>586</v>
      </c>
      <c r="C34" s="282">
        <v>995461</v>
      </c>
      <c r="D34" s="281"/>
      <c r="E34" s="190">
        <v>0.18</v>
      </c>
      <c r="F34" s="280"/>
      <c r="G34" s="191" t="s">
        <v>587</v>
      </c>
      <c r="H34" s="178" t="s">
        <v>4</v>
      </c>
      <c r="I34" s="179">
        <v>8</v>
      </c>
      <c r="J34" s="178">
        <v>148</v>
      </c>
      <c r="K34" s="178">
        <f>J34*I34</f>
        <v>1184</v>
      </c>
      <c r="L34" s="284">
        <v>0.14050000000000001</v>
      </c>
      <c r="M34" s="284">
        <f t="shared" ref="M34" si="12">J34/1.1405</f>
        <v>129.76764576939937</v>
      </c>
      <c r="N34" s="284">
        <f t="shared" ref="N34" si="13">I34*M34</f>
        <v>1038.1411661551949</v>
      </c>
      <c r="O34" s="284">
        <f t="shared" si="11"/>
        <v>186.86540990793509</v>
      </c>
      <c r="P34" s="284">
        <f t="shared" ref="P34" si="14">N34+O34</f>
        <v>1225.0065760631301</v>
      </c>
    </row>
    <row r="35" spans="1:16" s="185" customFormat="1" ht="17.25" x14ac:dyDescent="0.3">
      <c r="A35" s="178">
        <v>17</v>
      </c>
      <c r="B35" s="178" t="s">
        <v>582</v>
      </c>
      <c r="C35" s="282">
        <v>995461</v>
      </c>
      <c r="D35" s="281"/>
      <c r="E35" s="190">
        <v>0.18</v>
      </c>
      <c r="F35" s="280"/>
      <c r="G35" s="191" t="s">
        <v>747</v>
      </c>
      <c r="H35" s="178" t="s">
        <v>4</v>
      </c>
      <c r="I35" s="179">
        <v>6</v>
      </c>
      <c r="J35" s="178">
        <v>140</v>
      </c>
      <c r="K35" s="178">
        <f>J35*I35</f>
        <v>840</v>
      </c>
      <c r="L35" s="284">
        <v>0.14050000000000001</v>
      </c>
      <c r="M35" s="284">
        <f t="shared" ref="M35" si="15">J35/1.1405</f>
        <v>122.75317843051293</v>
      </c>
      <c r="N35" s="284">
        <f t="shared" ref="N35" si="16">I35*M35</f>
        <v>736.51907058307756</v>
      </c>
      <c r="O35" s="284">
        <f t="shared" si="11"/>
        <v>132.57343270495394</v>
      </c>
      <c r="P35" s="284">
        <f t="shared" ref="P35" si="17">N35+O35</f>
        <v>869.09250328803148</v>
      </c>
    </row>
    <row r="36" spans="1:16" s="185" customFormat="1" ht="70.5" customHeight="1" x14ac:dyDescent="0.3">
      <c r="A36" s="178">
        <v>18</v>
      </c>
      <c r="B36" s="178">
        <v>1.26</v>
      </c>
      <c r="C36" s="282">
        <v>995461</v>
      </c>
      <c r="D36" s="281"/>
      <c r="E36" s="190">
        <v>0.18</v>
      </c>
      <c r="F36" s="280"/>
      <c r="G36" s="191" t="s">
        <v>748</v>
      </c>
      <c r="H36" s="178" t="s">
        <v>4</v>
      </c>
      <c r="I36" s="179">
        <v>12</v>
      </c>
      <c r="J36" s="178">
        <v>40</v>
      </c>
      <c r="K36" s="178">
        <f>J36*I36</f>
        <v>480</v>
      </c>
      <c r="L36" s="284">
        <v>0.14050000000000001</v>
      </c>
      <c r="M36" s="284">
        <f t="shared" ref="M36" si="18">J36/1.1405</f>
        <v>35.072336694432266</v>
      </c>
      <c r="N36" s="284">
        <f t="shared" ref="N36" si="19">I36*M36</f>
        <v>420.8680403331872</v>
      </c>
      <c r="O36" s="284">
        <f>IF(ISBLANK(F36),N36*E36,F36*N36)</f>
        <v>75.756247259973691</v>
      </c>
      <c r="P36" s="284">
        <f t="shared" ref="P36" si="20">N36+O36</f>
        <v>496.62428759316089</v>
      </c>
    </row>
    <row r="37" spans="1:16" s="185" customFormat="1" ht="17.25" x14ac:dyDescent="0.3">
      <c r="A37" s="178">
        <v>19</v>
      </c>
      <c r="B37" s="178"/>
      <c r="C37" s="279"/>
      <c r="D37" s="190"/>
      <c r="E37" s="190"/>
      <c r="F37" s="190"/>
      <c r="G37" s="177" t="s">
        <v>703</v>
      </c>
      <c r="H37" s="178"/>
      <c r="I37" s="179"/>
      <c r="J37" s="178"/>
      <c r="K37" s="178"/>
      <c r="L37" s="189"/>
      <c r="M37" s="189"/>
      <c r="N37" s="189"/>
      <c r="O37" s="189"/>
      <c r="P37" s="189"/>
    </row>
    <row r="38" spans="1:16" s="185" customFormat="1" ht="34.5" x14ac:dyDescent="0.3">
      <c r="A38" s="178">
        <v>20</v>
      </c>
      <c r="B38" s="178">
        <v>1.1399999999999999</v>
      </c>
      <c r="C38" s="282">
        <v>995461</v>
      </c>
      <c r="D38" s="281"/>
      <c r="E38" s="190">
        <v>0.18</v>
      </c>
      <c r="F38" s="280"/>
      <c r="G38" s="191" t="s">
        <v>704</v>
      </c>
      <c r="H38" s="192"/>
      <c r="I38" s="276"/>
      <c r="J38" s="192"/>
      <c r="K38" s="178"/>
      <c r="L38" s="189"/>
      <c r="M38" s="189"/>
      <c r="N38" s="189"/>
      <c r="O38" s="189"/>
      <c r="P38" s="189"/>
    </row>
    <row r="39" spans="1:16" s="185" customFormat="1" ht="17.25" x14ac:dyDescent="0.3">
      <c r="A39" s="178">
        <v>21</v>
      </c>
      <c r="B39" s="178" t="s">
        <v>705</v>
      </c>
      <c r="C39" s="282">
        <v>995461</v>
      </c>
      <c r="D39" s="281"/>
      <c r="E39" s="190">
        <v>0.18</v>
      </c>
      <c r="F39" s="280"/>
      <c r="G39" s="191" t="s">
        <v>706</v>
      </c>
      <c r="H39" s="178" t="s">
        <v>14</v>
      </c>
      <c r="I39" s="179">
        <v>180</v>
      </c>
      <c r="J39" s="178">
        <v>233</v>
      </c>
      <c r="K39" s="178">
        <f>J39*I39</f>
        <v>41940</v>
      </c>
      <c r="L39" s="284">
        <v>0.14050000000000001</v>
      </c>
      <c r="M39" s="284">
        <f t="shared" si="5"/>
        <v>204.29636124506794</v>
      </c>
      <c r="N39" s="284">
        <f t="shared" si="6"/>
        <v>36773.345024112226</v>
      </c>
      <c r="O39" s="284">
        <f t="shared" ref="O39:O43" si="21">IF(ISBLANK(F39),N39*E39,F39*N39)</f>
        <v>6619.2021043402001</v>
      </c>
      <c r="P39" s="284">
        <f t="shared" si="7"/>
        <v>43392.547128452425</v>
      </c>
    </row>
    <row r="40" spans="1:16" s="185" customFormat="1" ht="17.25" x14ac:dyDescent="0.3">
      <c r="A40" s="178">
        <v>22</v>
      </c>
      <c r="B40" s="178" t="s">
        <v>707</v>
      </c>
      <c r="C40" s="282">
        <v>995461</v>
      </c>
      <c r="D40" s="281"/>
      <c r="E40" s="190">
        <v>0.18</v>
      </c>
      <c r="F40" s="280"/>
      <c r="G40" s="191" t="s">
        <v>708</v>
      </c>
      <c r="H40" s="178" t="s">
        <v>14</v>
      </c>
      <c r="I40" s="179">
        <v>680</v>
      </c>
      <c r="J40" s="178">
        <v>275</v>
      </c>
      <c r="K40" s="178">
        <f>J40*I40</f>
        <v>187000</v>
      </c>
      <c r="L40" s="284">
        <v>0.14050000000000001</v>
      </c>
      <c r="M40" s="284">
        <f t="shared" si="5"/>
        <v>241.12231477422182</v>
      </c>
      <c r="N40" s="284">
        <f t="shared" si="6"/>
        <v>163963.17404647084</v>
      </c>
      <c r="O40" s="284">
        <f t="shared" si="21"/>
        <v>29513.371328364752</v>
      </c>
      <c r="P40" s="284">
        <f t="shared" si="7"/>
        <v>193476.54537483561</v>
      </c>
    </row>
    <row r="41" spans="1:16" s="185" customFormat="1" ht="17.25" x14ac:dyDescent="0.3">
      <c r="A41" s="178">
        <v>23</v>
      </c>
      <c r="B41" s="178" t="s">
        <v>709</v>
      </c>
      <c r="C41" s="282">
        <v>995461</v>
      </c>
      <c r="D41" s="281"/>
      <c r="E41" s="190">
        <v>0.18</v>
      </c>
      <c r="F41" s="280"/>
      <c r="G41" s="191" t="s">
        <v>710</v>
      </c>
      <c r="H41" s="178" t="s">
        <v>14</v>
      </c>
      <c r="I41" s="179">
        <v>480</v>
      </c>
      <c r="J41" s="178">
        <v>334</v>
      </c>
      <c r="K41" s="178">
        <f>J41*I41</f>
        <v>160320</v>
      </c>
      <c r="L41" s="284">
        <v>0.14050000000000001</v>
      </c>
      <c r="M41" s="284">
        <f t="shared" si="5"/>
        <v>292.85401139850939</v>
      </c>
      <c r="N41" s="284">
        <f t="shared" si="6"/>
        <v>140569.92547128451</v>
      </c>
      <c r="O41" s="284">
        <f t="shared" si="21"/>
        <v>25302.586584831213</v>
      </c>
      <c r="P41" s="284">
        <f t="shared" si="7"/>
        <v>165872.51205611572</v>
      </c>
    </row>
    <row r="42" spans="1:16" s="185" customFormat="1" ht="17.25" x14ac:dyDescent="0.3">
      <c r="A42" s="178">
        <v>24</v>
      </c>
      <c r="B42" s="179" t="s">
        <v>711</v>
      </c>
      <c r="C42" s="282">
        <v>995461</v>
      </c>
      <c r="D42" s="281"/>
      <c r="E42" s="190">
        <v>0.18</v>
      </c>
      <c r="F42" s="280"/>
      <c r="G42" s="193" t="s">
        <v>712</v>
      </c>
      <c r="H42" s="179" t="s">
        <v>14</v>
      </c>
      <c r="I42" s="179">
        <v>20</v>
      </c>
      <c r="J42" s="179">
        <v>754</v>
      </c>
      <c r="K42" s="179">
        <f>J42*I42</f>
        <v>15080</v>
      </c>
      <c r="L42" s="284">
        <v>0.14050000000000001</v>
      </c>
      <c r="M42" s="284">
        <f t="shared" si="5"/>
        <v>661.11354669004822</v>
      </c>
      <c r="N42" s="284">
        <f t="shared" si="6"/>
        <v>13222.270933800964</v>
      </c>
      <c r="O42" s="284">
        <f t="shared" si="21"/>
        <v>2380.0087680841734</v>
      </c>
      <c r="P42" s="284">
        <f t="shared" si="7"/>
        <v>15602.279701885138</v>
      </c>
    </row>
    <row r="43" spans="1:16" s="185" customFormat="1" ht="17.25" x14ac:dyDescent="0.3">
      <c r="A43" s="178">
        <v>25</v>
      </c>
      <c r="B43" s="178" t="s">
        <v>713</v>
      </c>
      <c r="C43" s="282">
        <v>995461</v>
      </c>
      <c r="D43" s="281"/>
      <c r="E43" s="190">
        <v>0.18</v>
      </c>
      <c r="F43" s="280"/>
      <c r="G43" s="191" t="s">
        <v>714</v>
      </c>
      <c r="H43" s="178" t="s">
        <v>14</v>
      </c>
      <c r="I43" s="179">
        <v>25</v>
      </c>
      <c r="J43" s="178">
        <v>439</v>
      </c>
      <c r="K43" s="178">
        <f>J43*I43</f>
        <v>10975</v>
      </c>
      <c r="L43" s="284">
        <v>0.14050000000000001</v>
      </c>
      <c r="M43" s="284">
        <f t="shared" si="5"/>
        <v>384.91889522139411</v>
      </c>
      <c r="N43" s="284">
        <f t="shared" si="6"/>
        <v>9622.9723805348531</v>
      </c>
      <c r="O43" s="284">
        <f t="shared" si="21"/>
        <v>1732.1350284962734</v>
      </c>
      <c r="P43" s="284">
        <f t="shared" si="7"/>
        <v>11355.107409031127</v>
      </c>
    </row>
    <row r="44" spans="1:16" s="185" customFormat="1" ht="17.25" x14ac:dyDescent="0.3">
      <c r="A44" s="178">
        <v>26</v>
      </c>
      <c r="B44" s="178"/>
      <c r="C44" s="279"/>
      <c r="D44" s="190"/>
      <c r="E44" s="190"/>
      <c r="F44" s="190"/>
      <c r="G44" s="177" t="s">
        <v>715</v>
      </c>
      <c r="H44" s="178"/>
      <c r="I44" s="179"/>
      <c r="J44" s="178"/>
      <c r="K44" s="178"/>
      <c r="L44" s="284"/>
      <c r="M44" s="284"/>
      <c r="N44" s="284"/>
      <c r="O44" s="284"/>
      <c r="P44" s="284"/>
    </row>
    <row r="45" spans="1:16" s="185" customFormat="1" ht="51.75" x14ac:dyDescent="0.3">
      <c r="A45" s="178">
        <v>27</v>
      </c>
      <c r="B45" s="178">
        <v>2.2999999999999998</v>
      </c>
      <c r="C45" s="282">
        <v>998731</v>
      </c>
      <c r="D45" s="281"/>
      <c r="E45" s="190">
        <v>0.18</v>
      </c>
      <c r="F45" s="280"/>
      <c r="G45" s="191" t="s">
        <v>716</v>
      </c>
      <c r="H45" s="178"/>
      <c r="I45" s="179"/>
      <c r="J45" s="178"/>
      <c r="K45" s="178"/>
      <c r="L45" s="284"/>
      <c r="M45" s="284"/>
      <c r="N45" s="284"/>
      <c r="O45" s="284"/>
      <c r="P45" s="284"/>
    </row>
    <row r="46" spans="1:16" s="185" customFormat="1" ht="17.25" x14ac:dyDescent="0.3">
      <c r="A46" s="178">
        <v>28</v>
      </c>
      <c r="B46" s="178" t="s">
        <v>717</v>
      </c>
      <c r="C46" s="282">
        <v>998731</v>
      </c>
      <c r="D46" s="281"/>
      <c r="E46" s="190">
        <v>0.18</v>
      </c>
      <c r="F46" s="280"/>
      <c r="G46" s="191" t="s">
        <v>718</v>
      </c>
      <c r="H46" s="178" t="s">
        <v>4</v>
      </c>
      <c r="I46" s="179">
        <v>1</v>
      </c>
      <c r="J46" s="178">
        <v>3141</v>
      </c>
      <c r="K46" s="178">
        <f>J46*I46</f>
        <v>3141</v>
      </c>
      <c r="L46" s="284">
        <v>0.14050000000000001</v>
      </c>
      <c r="M46" s="284">
        <f t="shared" si="5"/>
        <v>2754.0552389302934</v>
      </c>
      <c r="N46" s="284">
        <f t="shared" si="6"/>
        <v>2754.0552389302934</v>
      </c>
      <c r="O46" s="284">
        <f>IF(ISBLANK(F46),N46*E46,F46*N46)</f>
        <v>495.72994300745279</v>
      </c>
      <c r="P46" s="284">
        <f t="shared" si="7"/>
        <v>3249.7851819377461</v>
      </c>
    </row>
    <row r="47" spans="1:16" s="185" customFormat="1" ht="86.25" x14ac:dyDescent="0.3">
      <c r="A47" s="178">
        <v>29</v>
      </c>
      <c r="B47" s="178">
        <v>2.4</v>
      </c>
      <c r="C47" s="282">
        <v>998736</v>
      </c>
      <c r="D47" s="281"/>
      <c r="E47" s="190">
        <v>0.18</v>
      </c>
      <c r="F47" s="280"/>
      <c r="G47" s="191" t="s">
        <v>719</v>
      </c>
      <c r="H47" s="178"/>
      <c r="I47" s="179"/>
      <c r="J47" s="178"/>
      <c r="K47" s="178"/>
      <c r="L47" s="284"/>
      <c r="M47" s="284"/>
      <c r="N47" s="284"/>
      <c r="O47" s="284"/>
      <c r="P47" s="284"/>
    </row>
    <row r="48" spans="1:16" s="185" customFormat="1" ht="17.25" x14ac:dyDescent="0.3">
      <c r="A48" s="178">
        <v>30</v>
      </c>
      <c r="B48" s="178" t="s">
        <v>720</v>
      </c>
      <c r="C48" s="282">
        <v>998736</v>
      </c>
      <c r="D48" s="281"/>
      <c r="E48" s="190">
        <v>0.18</v>
      </c>
      <c r="F48" s="280"/>
      <c r="G48" s="191" t="s">
        <v>721</v>
      </c>
      <c r="H48" s="178" t="s">
        <v>4</v>
      </c>
      <c r="I48" s="179">
        <v>2</v>
      </c>
      <c r="J48" s="178">
        <v>5967</v>
      </c>
      <c r="K48" s="178">
        <f>J48*I48</f>
        <v>11934</v>
      </c>
      <c r="L48" s="284">
        <v>0.14050000000000001</v>
      </c>
      <c r="M48" s="284">
        <f t="shared" si="5"/>
        <v>5231.9158263919335</v>
      </c>
      <c r="N48" s="284">
        <f t="shared" si="6"/>
        <v>10463.831652783867</v>
      </c>
      <c r="O48" s="284">
        <f>IF(ISBLANK(F48),N48*E48,F48*N48)</f>
        <v>1883.4896975010961</v>
      </c>
      <c r="P48" s="284">
        <f t="shared" si="7"/>
        <v>12347.321350284963</v>
      </c>
    </row>
    <row r="49" spans="1:16" s="185" customFormat="1" ht="34.5" x14ac:dyDescent="0.3">
      <c r="A49" s="178">
        <v>31</v>
      </c>
      <c r="B49" s="178">
        <v>2.1</v>
      </c>
      <c r="C49" s="282">
        <v>998736</v>
      </c>
      <c r="D49" s="281"/>
      <c r="E49" s="190">
        <v>0.18</v>
      </c>
      <c r="F49" s="280"/>
      <c r="G49" s="191" t="s">
        <v>722</v>
      </c>
      <c r="H49" s="178"/>
      <c r="I49" s="179"/>
      <c r="J49" s="178"/>
      <c r="K49" s="178"/>
      <c r="L49" s="284"/>
      <c r="M49" s="284"/>
      <c r="N49" s="284"/>
      <c r="O49" s="284"/>
      <c r="P49" s="284"/>
    </row>
    <row r="50" spans="1:16" s="185" customFormat="1" ht="17.25" x14ac:dyDescent="0.3">
      <c r="A50" s="178">
        <v>32</v>
      </c>
      <c r="B50" s="178" t="s">
        <v>82</v>
      </c>
      <c r="C50" s="282">
        <v>998736</v>
      </c>
      <c r="D50" s="281"/>
      <c r="E50" s="190">
        <v>0.18</v>
      </c>
      <c r="F50" s="280"/>
      <c r="G50" s="191" t="s">
        <v>765</v>
      </c>
      <c r="H50" s="178" t="s">
        <v>4</v>
      </c>
      <c r="I50" s="179">
        <v>48</v>
      </c>
      <c r="J50" s="178">
        <v>256</v>
      </c>
      <c r="K50" s="178">
        <f>J50*I50</f>
        <v>12288</v>
      </c>
      <c r="L50" s="284">
        <v>0.14050000000000001</v>
      </c>
      <c r="M50" s="284">
        <f t="shared" si="5"/>
        <v>224.46295484436649</v>
      </c>
      <c r="N50" s="284">
        <f t="shared" si="6"/>
        <v>10774.221832529591</v>
      </c>
      <c r="O50" s="284">
        <f t="shared" ref="O50:O51" si="22">IF(ISBLANK(F50),N50*E50,F50*N50)</f>
        <v>1939.3599298553263</v>
      </c>
      <c r="P50" s="284">
        <f t="shared" si="7"/>
        <v>12713.581762384918</v>
      </c>
    </row>
    <row r="51" spans="1:16" s="185" customFormat="1" ht="17.25" x14ac:dyDescent="0.3">
      <c r="A51" s="178">
        <v>33</v>
      </c>
      <c r="B51" s="178" t="s">
        <v>723</v>
      </c>
      <c r="C51" s="282">
        <v>998736</v>
      </c>
      <c r="D51" s="281"/>
      <c r="E51" s="190">
        <v>0.18</v>
      </c>
      <c r="F51" s="280"/>
      <c r="G51" s="191" t="s">
        <v>766</v>
      </c>
      <c r="H51" s="178" t="s">
        <v>4</v>
      </c>
      <c r="I51" s="179">
        <v>4</v>
      </c>
      <c r="J51" s="178">
        <v>656</v>
      </c>
      <c r="K51" s="178">
        <f>J51*I51</f>
        <v>2624</v>
      </c>
      <c r="L51" s="284">
        <v>0.14050000000000001</v>
      </c>
      <c r="M51" s="284">
        <f t="shared" si="5"/>
        <v>575.18632178868916</v>
      </c>
      <c r="N51" s="284">
        <f t="shared" si="6"/>
        <v>2300.7452871547566</v>
      </c>
      <c r="O51" s="284">
        <f t="shared" si="22"/>
        <v>414.13415168785616</v>
      </c>
      <c r="P51" s="284">
        <f t="shared" si="7"/>
        <v>2714.8794388426127</v>
      </c>
    </row>
    <row r="52" spans="1:16" s="185" customFormat="1" ht="65.25" customHeight="1" x14ac:dyDescent="0.3">
      <c r="A52" s="178">
        <v>34</v>
      </c>
      <c r="B52" s="178">
        <v>2.12</v>
      </c>
      <c r="C52" s="282">
        <v>998736</v>
      </c>
      <c r="D52" s="281"/>
      <c r="E52" s="190">
        <v>0.18</v>
      </c>
      <c r="F52" s="280"/>
      <c r="G52" s="201" t="s">
        <v>739</v>
      </c>
      <c r="H52" s="178"/>
      <c r="I52" s="179"/>
      <c r="J52" s="178"/>
      <c r="K52" s="178"/>
      <c r="L52" s="284"/>
      <c r="M52" s="284"/>
      <c r="N52" s="284"/>
      <c r="O52" s="284"/>
      <c r="P52" s="284"/>
    </row>
    <row r="53" spans="1:16" s="185" customFormat="1" ht="17.25" x14ac:dyDescent="0.3">
      <c r="A53" s="178">
        <v>35</v>
      </c>
      <c r="B53" s="178" t="s">
        <v>738</v>
      </c>
      <c r="C53" s="282">
        <v>998736</v>
      </c>
      <c r="D53" s="281"/>
      <c r="E53" s="190">
        <v>0.18</v>
      </c>
      <c r="F53" s="280"/>
      <c r="G53" s="191" t="s">
        <v>740</v>
      </c>
      <c r="H53" s="178" t="s">
        <v>4</v>
      </c>
      <c r="I53" s="179">
        <v>1</v>
      </c>
      <c r="J53" s="178">
        <v>527</v>
      </c>
      <c r="K53" s="178">
        <f t="shared" ref="K53" si="23">J53*I53</f>
        <v>527</v>
      </c>
      <c r="L53" s="284">
        <v>2.1404999999999998</v>
      </c>
      <c r="M53" s="284">
        <f t="shared" ref="M53" si="24">J53/1.1405</f>
        <v>462.07803594914509</v>
      </c>
      <c r="N53" s="284">
        <f t="shared" ref="N53" si="25">I53*M53</f>
        <v>462.07803594914509</v>
      </c>
      <c r="O53" s="284">
        <f>IF(ISBLANK(F53),N53*E53,F53*N53)</f>
        <v>83.174046470846108</v>
      </c>
      <c r="P53" s="284">
        <f t="shared" ref="P53" si="26">N53+O53</f>
        <v>545.25208241999121</v>
      </c>
    </row>
    <row r="54" spans="1:16" s="185" customFormat="1" ht="51.75" x14ac:dyDescent="0.3">
      <c r="A54" s="178">
        <v>36</v>
      </c>
      <c r="B54" s="178">
        <v>2.14</v>
      </c>
      <c r="C54" s="282">
        <v>998736</v>
      </c>
      <c r="D54" s="281"/>
      <c r="E54" s="190">
        <v>0.18</v>
      </c>
      <c r="F54" s="280"/>
      <c r="G54" s="191" t="s">
        <v>724</v>
      </c>
      <c r="H54" s="178"/>
      <c r="I54" s="179"/>
      <c r="J54" s="178"/>
      <c r="K54" s="178"/>
      <c r="L54" s="284"/>
      <c r="M54" s="284"/>
      <c r="N54" s="284"/>
      <c r="O54" s="284"/>
      <c r="P54" s="284"/>
    </row>
    <row r="55" spans="1:16" s="185" customFormat="1" ht="17.25" x14ac:dyDescent="0.3">
      <c r="A55" s="178">
        <v>37</v>
      </c>
      <c r="B55" s="178" t="s">
        <v>588</v>
      </c>
      <c r="C55" s="282">
        <v>998736</v>
      </c>
      <c r="D55" s="281"/>
      <c r="E55" s="190">
        <v>0.18</v>
      </c>
      <c r="F55" s="280"/>
      <c r="G55" s="191" t="s">
        <v>737</v>
      </c>
      <c r="H55" s="178" t="s">
        <v>4</v>
      </c>
      <c r="I55" s="179">
        <v>1</v>
      </c>
      <c r="J55" s="178">
        <v>2722</v>
      </c>
      <c r="K55" s="178">
        <f>J55*I55</f>
        <v>2722</v>
      </c>
      <c r="L55" s="284">
        <v>0.14050000000000001</v>
      </c>
      <c r="M55" s="284">
        <f t="shared" si="5"/>
        <v>2386.6725120561155</v>
      </c>
      <c r="N55" s="284">
        <f t="shared" si="6"/>
        <v>2386.6725120561155</v>
      </c>
      <c r="O55" s="284">
        <f>IF(ISBLANK(F55),N55*E55,F55*N55)</f>
        <v>429.60105217010079</v>
      </c>
      <c r="P55" s="284">
        <f t="shared" si="7"/>
        <v>2816.2735642262164</v>
      </c>
    </row>
    <row r="56" spans="1:16" s="185" customFormat="1" ht="69" x14ac:dyDescent="0.3">
      <c r="A56" s="178">
        <v>38</v>
      </c>
      <c r="B56" s="178">
        <v>2.15</v>
      </c>
      <c r="C56" s="282">
        <v>998736</v>
      </c>
      <c r="D56" s="281"/>
      <c r="E56" s="190">
        <v>0.18</v>
      </c>
      <c r="F56" s="280"/>
      <c r="G56" s="202" t="s">
        <v>725</v>
      </c>
      <c r="H56" s="178"/>
      <c r="I56" s="179"/>
      <c r="J56" s="178"/>
      <c r="K56" s="178"/>
      <c r="L56" s="284"/>
      <c r="M56" s="284"/>
      <c r="N56" s="284"/>
      <c r="O56" s="284"/>
      <c r="P56" s="284"/>
    </row>
    <row r="57" spans="1:16" s="185" customFormat="1" ht="17.25" x14ac:dyDescent="0.3">
      <c r="A57" s="178">
        <v>39</v>
      </c>
      <c r="B57" s="178" t="s">
        <v>726</v>
      </c>
      <c r="C57" s="282">
        <v>998736</v>
      </c>
      <c r="D57" s="281"/>
      <c r="E57" s="190">
        <v>0.18</v>
      </c>
      <c r="F57" s="280"/>
      <c r="G57" s="191" t="s">
        <v>727</v>
      </c>
      <c r="H57" s="178" t="s">
        <v>4</v>
      </c>
      <c r="I57" s="179">
        <v>2</v>
      </c>
      <c r="J57" s="178">
        <v>3188</v>
      </c>
      <c r="K57" s="178">
        <f>J57*I57</f>
        <v>6376</v>
      </c>
      <c r="L57" s="284">
        <v>0.14050000000000001</v>
      </c>
      <c r="M57" s="284">
        <f t="shared" si="5"/>
        <v>2795.2652345462516</v>
      </c>
      <c r="N57" s="284">
        <f t="shared" si="6"/>
        <v>5590.5304690925032</v>
      </c>
      <c r="O57" s="284">
        <f t="shared" ref="O57:O58" si="27">IF(ISBLANK(F57),N57*E57,F57*N57)</f>
        <v>1006.2954844366506</v>
      </c>
      <c r="P57" s="284">
        <f t="shared" si="7"/>
        <v>6596.8259535291536</v>
      </c>
    </row>
    <row r="58" spans="1:16" s="185" customFormat="1" ht="17.25" x14ac:dyDescent="0.3">
      <c r="A58" s="178">
        <v>40</v>
      </c>
      <c r="B58" s="178" t="s">
        <v>589</v>
      </c>
      <c r="C58" s="282">
        <v>998736</v>
      </c>
      <c r="D58" s="281"/>
      <c r="E58" s="190">
        <v>0.18</v>
      </c>
      <c r="F58" s="280"/>
      <c r="G58" s="191" t="s">
        <v>740</v>
      </c>
      <c r="H58" s="178" t="s">
        <v>4</v>
      </c>
      <c r="I58" s="179">
        <v>2</v>
      </c>
      <c r="J58" s="178">
        <v>2872</v>
      </c>
      <c r="K58" s="178">
        <f>J58*I58</f>
        <v>5744</v>
      </c>
      <c r="L58" s="284">
        <v>1.1405000000000001</v>
      </c>
      <c r="M58" s="284">
        <f t="shared" ref="M58" si="28">J58/1.1405</f>
        <v>2518.1937746602366</v>
      </c>
      <c r="N58" s="284">
        <f t="shared" ref="N58" si="29">I58*M58</f>
        <v>5036.3875493204732</v>
      </c>
      <c r="O58" s="284">
        <f t="shared" si="27"/>
        <v>906.54975887768512</v>
      </c>
      <c r="P58" s="284">
        <f t="shared" ref="P58" si="30">N58+O58</f>
        <v>5942.9373081981585</v>
      </c>
    </row>
    <row r="59" spans="1:16" s="185" customFormat="1" ht="34.5" x14ac:dyDescent="0.3">
      <c r="A59" s="178">
        <v>41</v>
      </c>
      <c r="B59" s="178">
        <v>2.13</v>
      </c>
      <c r="C59" s="282">
        <v>998736</v>
      </c>
      <c r="D59" s="281"/>
      <c r="E59" s="190">
        <v>0.18</v>
      </c>
      <c r="F59" s="280"/>
      <c r="G59" s="191" t="s">
        <v>728</v>
      </c>
      <c r="H59" s="178"/>
      <c r="I59" s="179"/>
      <c r="J59" s="178"/>
      <c r="K59" s="178"/>
      <c r="L59" s="284"/>
      <c r="M59" s="284"/>
      <c r="N59" s="284"/>
      <c r="O59" s="284"/>
      <c r="P59" s="284"/>
    </row>
    <row r="60" spans="1:16" s="185" customFormat="1" ht="30.75" customHeight="1" x14ac:dyDescent="0.3">
      <c r="A60" s="178">
        <v>42</v>
      </c>
      <c r="B60" s="178" t="s">
        <v>590</v>
      </c>
      <c r="C60" s="282">
        <v>998736</v>
      </c>
      <c r="D60" s="281"/>
      <c r="E60" s="190">
        <v>0.18</v>
      </c>
      <c r="F60" s="280"/>
      <c r="G60" s="191" t="s">
        <v>727</v>
      </c>
      <c r="H60" s="178" t="s">
        <v>4</v>
      </c>
      <c r="I60" s="179">
        <v>2</v>
      </c>
      <c r="J60" s="178">
        <v>970</v>
      </c>
      <c r="K60" s="178">
        <f>J60*I60</f>
        <v>1940</v>
      </c>
      <c r="L60" s="284">
        <v>0.14050000000000001</v>
      </c>
      <c r="M60" s="284">
        <f t="shared" si="5"/>
        <v>850.50416483998242</v>
      </c>
      <c r="N60" s="284">
        <f t="shared" si="6"/>
        <v>1701.0083296799648</v>
      </c>
      <c r="O60" s="284">
        <f t="shared" ref="O60:O61" si="31">IF(ISBLANK(F60),N60*E60,F60*N60)</f>
        <v>306.18149934239364</v>
      </c>
      <c r="P60" s="284">
        <f t="shared" si="7"/>
        <v>2007.1898290223585</v>
      </c>
    </row>
    <row r="61" spans="1:16" s="185" customFormat="1" ht="30.75" customHeight="1" x14ac:dyDescent="0.3">
      <c r="A61" s="178">
        <v>43</v>
      </c>
      <c r="B61" s="178" t="s">
        <v>741</v>
      </c>
      <c r="C61" s="282">
        <v>998736</v>
      </c>
      <c r="D61" s="281"/>
      <c r="E61" s="190">
        <v>0.18</v>
      </c>
      <c r="F61" s="280"/>
      <c r="G61" s="191" t="s">
        <v>740</v>
      </c>
      <c r="H61" s="178" t="s">
        <v>4</v>
      </c>
      <c r="I61" s="179">
        <v>2</v>
      </c>
      <c r="J61" s="178">
        <v>1034</v>
      </c>
      <c r="K61" s="178">
        <f>J61*I61</f>
        <v>2068</v>
      </c>
      <c r="L61" s="284">
        <v>1.1405000000000001</v>
      </c>
      <c r="M61" s="284">
        <f t="shared" ref="M61" si="32">J61/1.1405</f>
        <v>906.619903551074</v>
      </c>
      <c r="N61" s="284">
        <f t="shared" ref="N61" si="33">I61*M61</f>
        <v>1813.239807102148</v>
      </c>
      <c r="O61" s="284">
        <f t="shared" si="31"/>
        <v>326.38316527838663</v>
      </c>
      <c r="P61" s="284">
        <f t="shared" ref="P61" si="34">N61+O61</f>
        <v>2139.6229723805345</v>
      </c>
    </row>
    <row r="62" spans="1:16" s="185" customFormat="1" ht="17.25" x14ac:dyDescent="0.3">
      <c r="A62" s="178">
        <v>44</v>
      </c>
      <c r="B62" s="178"/>
      <c r="C62" s="279"/>
      <c r="D62" s="281"/>
      <c r="E62" s="190"/>
      <c r="F62" s="280"/>
      <c r="G62" s="177" t="s">
        <v>729</v>
      </c>
      <c r="H62" s="178"/>
      <c r="I62" s="179"/>
      <c r="J62" s="172"/>
      <c r="K62" s="178"/>
      <c r="L62" s="284"/>
      <c r="M62" s="284"/>
      <c r="N62" s="284"/>
      <c r="O62" s="284"/>
      <c r="P62" s="284"/>
    </row>
    <row r="63" spans="1:16" s="185" customFormat="1" ht="51.75" x14ac:dyDescent="0.3">
      <c r="A63" s="178">
        <v>45</v>
      </c>
      <c r="B63" s="178">
        <v>5.4</v>
      </c>
      <c r="C63" s="282">
        <v>998739</v>
      </c>
      <c r="D63" s="281"/>
      <c r="E63" s="190">
        <v>0.18</v>
      </c>
      <c r="F63" s="280"/>
      <c r="G63" s="191" t="s">
        <v>730</v>
      </c>
      <c r="H63" s="178" t="s">
        <v>769</v>
      </c>
      <c r="I63" s="179">
        <v>2</v>
      </c>
      <c r="J63" s="172">
        <v>7472</v>
      </c>
      <c r="K63" s="180">
        <f>J63*I63</f>
        <v>14944</v>
      </c>
      <c r="L63" s="284">
        <v>0.14050000000000001</v>
      </c>
      <c r="M63" s="284">
        <f t="shared" si="5"/>
        <v>6551.5124945199468</v>
      </c>
      <c r="N63" s="284">
        <f t="shared" si="6"/>
        <v>13103.024989039894</v>
      </c>
      <c r="O63" s="284">
        <f>IF(ISBLANK(F63),N63*E63,F63*N63)</f>
        <v>2358.5444980271809</v>
      </c>
      <c r="P63" s="284">
        <f t="shared" si="7"/>
        <v>15461.569487067074</v>
      </c>
    </row>
    <row r="64" spans="1:16" s="185" customFormat="1" ht="69" x14ac:dyDescent="0.3">
      <c r="A64" s="178">
        <v>46</v>
      </c>
      <c r="B64" s="178">
        <v>5.1100000000000003</v>
      </c>
      <c r="C64" s="282">
        <v>998739</v>
      </c>
      <c r="D64" s="281"/>
      <c r="E64" s="190">
        <v>0.18</v>
      </c>
      <c r="F64" s="280"/>
      <c r="G64" s="191" t="s">
        <v>731</v>
      </c>
      <c r="H64" s="178" t="s">
        <v>14</v>
      </c>
      <c r="I64" s="179">
        <v>50</v>
      </c>
      <c r="J64" s="172">
        <v>706</v>
      </c>
      <c r="K64" s="180">
        <f>J64*I64</f>
        <v>35300</v>
      </c>
      <c r="L64" s="284">
        <v>0.14050000000000001</v>
      </c>
      <c r="M64" s="284">
        <f t="shared" si="5"/>
        <v>619.02674265672943</v>
      </c>
      <c r="N64" s="284">
        <f t="shared" si="6"/>
        <v>30951.33713283647</v>
      </c>
      <c r="O64" s="284">
        <f>IF(ISBLANK(F64),N64*E64,F64*N64)</f>
        <v>5571.2406839105643</v>
      </c>
      <c r="P64" s="284">
        <f t="shared" si="7"/>
        <v>36522.577816747034</v>
      </c>
    </row>
    <row r="65" spans="1:17" s="185" customFormat="1" ht="64.5" customHeight="1" x14ac:dyDescent="0.3">
      <c r="A65" s="178">
        <v>47</v>
      </c>
      <c r="B65" s="186" t="s">
        <v>752</v>
      </c>
      <c r="C65" s="282"/>
      <c r="D65" s="190"/>
      <c r="E65" s="190"/>
      <c r="F65" s="190"/>
      <c r="G65" s="191"/>
      <c r="H65" s="178"/>
      <c r="I65" s="179"/>
      <c r="J65" s="172"/>
      <c r="K65" s="180"/>
      <c r="L65" s="284"/>
      <c r="M65" s="284"/>
      <c r="N65" s="284"/>
      <c r="O65" s="284"/>
      <c r="P65" s="284"/>
    </row>
    <row r="66" spans="1:17" s="185" customFormat="1" ht="17.25" x14ac:dyDescent="0.3">
      <c r="A66" s="178">
        <v>48</v>
      </c>
      <c r="B66" s="178"/>
      <c r="C66" s="282"/>
      <c r="D66" s="190"/>
      <c r="E66" s="190"/>
      <c r="F66" s="190"/>
      <c r="G66" s="177" t="s">
        <v>742</v>
      </c>
      <c r="H66" s="178"/>
      <c r="I66" s="179"/>
      <c r="J66" s="172"/>
      <c r="K66" s="180"/>
      <c r="L66" s="284"/>
      <c r="M66" s="284"/>
      <c r="N66" s="284"/>
      <c r="O66" s="284"/>
      <c r="P66" s="284"/>
    </row>
    <row r="67" spans="1:17" s="185" customFormat="1" ht="302.25" customHeight="1" x14ac:dyDescent="0.3">
      <c r="A67" s="178">
        <v>49</v>
      </c>
      <c r="B67" s="192">
        <v>1.1000000000000001</v>
      </c>
      <c r="C67" s="282"/>
      <c r="D67" s="190"/>
      <c r="E67" s="190"/>
      <c r="F67" s="190"/>
      <c r="G67" s="201" t="s">
        <v>746</v>
      </c>
      <c r="H67" s="178"/>
      <c r="I67" s="179"/>
      <c r="J67" s="172"/>
      <c r="K67" s="180"/>
      <c r="L67" s="284"/>
      <c r="M67" s="284"/>
      <c r="N67" s="284"/>
      <c r="O67" s="284"/>
      <c r="P67" s="284"/>
    </row>
    <row r="68" spans="1:17" s="185" customFormat="1" ht="17.25" x14ac:dyDescent="0.3">
      <c r="A68" s="178">
        <v>50</v>
      </c>
      <c r="B68" s="178" t="s">
        <v>21</v>
      </c>
      <c r="C68" s="282">
        <v>998736</v>
      </c>
      <c r="D68" s="281"/>
      <c r="E68" s="190">
        <v>0.18</v>
      </c>
      <c r="F68" s="280"/>
      <c r="G68" s="177" t="s">
        <v>744</v>
      </c>
      <c r="H68" s="178" t="s">
        <v>4</v>
      </c>
      <c r="I68" s="179">
        <v>18</v>
      </c>
      <c r="J68" s="172">
        <v>584</v>
      </c>
      <c r="K68" s="180">
        <f t="shared" ref="K68:K69" si="35">J68*I68</f>
        <v>10512</v>
      </c>
      <c r="L68" s="284">
        <v>0.18</v>
      </c>
      <c r="M68" s="284">
        <f>J68/1.18</f>
        <v>494.91525423728814</v>
      </c>
      <c r="N68" s="284">
        <f t="shared" ref="N68:N69" si="36">I68*M68</f>
        <v>8908.4745762711864</v>
      </c>
      <c r="O68" s="284">
        <f t="shared" ref="O68:O70" si="37">IF(ISBLANK(F68),N68*E68,F68*N68)</f>
        <v>1603.5254237288134</v>
      </c>
      <c r="P68" s="284">
        <f t="shared" ref="P68:P69" si="38">N68+O68</f>
        <v>10512</v>
      </c>
    </row>
    <row r="69" spans="1:17" s="185" customFormat="1" ht="17.25" x14ac:dyDescent="0.3">
      <c r="A69" s="178">
        <v>51</v>
      </c>
      <c r="B69" s="178" t="s">
        <v>743</v>
      </c>
      <c r="C69" s="282">
        <v>998736</v>
      </c>
      <c r="D69" s="281"/>
      <c r="E69" s="190">
        <v>0.18</v>
      </c>
      <c r="F69" s="280"/>
      <c r="G69" s="177" t="s">
        <v>745</v>
      </c>
      <c r="H69" s="178" t="s">
        <v>4</v>
      </c>
      <c r="I69" s="179">
        <v>32</v>
      </c>
      <c r="J69" s="172">
        <v>666</v>
      </c>
      <c r="K69" s="180">
        <f t="shared" si="35"/>
        <v>21312</v>
      </c>
      <c r="L69" s="284">
        <v>0.18</v>
      </c>
      <c r="M69" s="284">
        <f>J69/1.18</f>
        <v>564.40677966101703</v>
      </c>
      <c r="N69" s="284">
        <f t="shared" si="36"/>
        <v>18061.016949152545</v>
      </c>
      <c r="O69" s="284">
        <f t="shared" si="37"/>
        <v>3250.9830508474579</v>
      </c>
      <c r="P69" s="284">
        <f t="shared" si="38"/>
        <v>21312.000000000004</v>
      </c>
    </row>
    <row r="70" spans="1:17" s="185" customFormat="1" ht="17.25" x14ac:dyDescent="0.3">
      <c r="A70" s="178">
        <v>52</v>
      </c>
      <c r="B70" s="178" t="s">
        <v>753</v>
      </c>
      <c r="C70" s="282">
        <v>998736</v>
      </c>
      <c r="D70" s="281"/>
      <c r="E70" s="190">
        <v>0.18</v>
      </c>
      <c r="F70" s="280"/>
      <c r="G70" s="177" t="s">
        <v>754</v>
      </c>
      <c r="H70" s="178" t="s">
        <v>4</v>
      </c>
      <c r="I70" s="179">
        <v>12</v>
      </c>
      <c r="J70" s="172">
        <v>853</v>
      </c>
      <c r="K70" s="180">
        <f t="shared" ref="K70" si="39">J70*I70</f>
        <v>10236</v>
      </c>
      <c r="L70" s="284">
        <v>0.18</v>
      </c>
      <c r="M70" s="284">
        <f>J70/1.18</f>
        <v>722.88135593220341</v>
      </c>
      <c r="N70" s="284">
        <f t="shared" ref="N70" si="40">I70*M70</f>
        <v>8674.5762711864409</v>
      </c>
      <c r="O70" s="284">
        <f t="shared" si="37"/>
        <v>1561.4237288135594</v>
      </c>
      <c r="P70" s="284">
        <f t="shared" ref="P70" si="41">N70+O70</f>
        <v>10236</v>
      </c>
    </row>
    <row r="71" spans="1:17" s="185" customFormat="1" ht="276" x14ac:dyDescent="0.3">
      <c r="A71" s="178">
        <v>53</v>
      </c>
      <c r="B71" s="178">
        <v>1.4</v>
      </c>
      <c r="C71" s="282"/>
      <c r="D71" s="190"/>
      <c r="E71" s="190"/>
      <c r="F71" s="190"/>
      <c r="G71" s="191" t="s">
        <v>749</v>
      </c>
      <c r="H71" s="178"/>
      <c r="I71" s="179"/>
      <c r="J71" s="172"/>
      <c r="K71" s="180"/>
      <c r="L71" s="284"/>
      <c r="M71" s="284"/>
      <c r="N71" s="284"/>
      <c r="O71" s="284"/>
      <c r="P71" s="284"/>
    </row>
    <row r="72" spans="1:17" s="185" customFormat="1" ht="17.25" x14ac:dyDescent="0.3">
      <c r="A72" s="178">
        <v>54</v>
      </c>
      <c r="B72" s="178" t="s">
        <v>750</v>
      </c>
      <c r="C72" s="282">
        <v>998736</v>
      </c>
      <c r="D72" s="281"/>
      <c r="E72" s="190">
        <v>0.18</v>
      </c>
      <c r="F72" s="280"/>
      <c r="G72" s="177" t="s">
        <v>751</v>
      </c>
      <c r="H72" s="178" t="s">
        <v>4</v>
      </c>
      <c r="I72" s="179">
        <v>8</v>
      </c>
      <c r="J72" s="172">
        <v>819</v>
      </c>
      <c r="K72" s="180">
        <f t="shared" ref="K72" si="42">J72*I72</f>
        <v>6552</v>
      </c>
      <c r="L72" s="284">
        <v>0.18</v>
      </c>
      <c r="M72" s="284">
        <f t="shared" ref="M72" si="43">J72/1.18</f>
        <v>694.06779661016958</v>
      </c>
      <c r="N72" s="284">
        <f t="shared" ref="N72" si="44">I72*M72</f>
        <v>5552.5423728813566</v>
      </c>
      <c r="O72" s="284">
        <f>IF(ISBLANK(F72),N72*E72,F72*N72)</f>
        <v>999.45762711864415</v>
      </c>
      <c r="P72" s="284">
        <f t="shared" ref="P72" si="45">N72+O72</f>
        <v>6552.0000000000009</v>
      </c>
    </row>
    <row r="73" spans="1:17" s="185" customFormat="1" ht="318" customHeight="1" x14ac:dyDescent="0.3">
      <c r="A73" s="178">
        <v>55</v>
      </c>
      <c r="B73" s="178">
        <v>1.6</v>
      </c>
      <c r="C73" s="282"/>
      <c r="D73" s="190"/>
      <c r="E73" s="190"/>
      <c r="F73" s="190"/>
      <c r="G73" s="191" t="s">
        <v>755</v>
      </c>
      <c r="H73" s="178"/>
      <c r="I73" s="179"/>
      <c r="J73" s="172"/>
      <c r="K73" s="180"/>
      <c r="L73" s="284"/>
      <c r="M73" s="284"/>
      <c r="N73" s="284"/>
      <c r="O73" s="284"/>
      <c r="P73" s="284"/>
    </row>
    <row r="74" spans="1:17" s="185" customFormat="1" ht="17.25" x14ac:dyDescent="0.3">
      <c r="A74" s="178">
        <v>56</v>
      </c>
      <c r="B74" s="178" t="s">
        <v>756</v>
      </c>
      <c r="C74" s="282">
        <v>998736</v>
      </c>
      <c r="D74" s="281"/>
      <c r="E74" s="190">
        <v>0.18</v>
      </c>
      <c r="F74" s="280"/>
      <c r="G74" s="177" t="s">
        <v>757</v>
      </c>
      <c r="H74" s="178" t="s">
        <v>4</v>
      </c>
      <c r="I74" s="179">
        <v>10</v>
      </c>
      <c r="J74" s="172">
        <v>2502</v>
      </c>
      <c r="K74" s="180">
        <f t="shared" ref="K74" si="46">J74*I74</f>
        <v>25020</v>
      </c>
      <c r="L74" s="284">
        <v>0.18</v>
      </c>
      <c r="M74" s="284">
        <f t="shared" ref="M74" si="47">J74/1.18</f>
        <v>2120.3389830508477</v>
      </c>
      <c r="N74" s="284">
        <f t="shared" ref="N74" si="48">I74*M74</f>
        <v>21203.389830508477</v>
      </c>
      <c r="O74" s="284">
        <f>IF(ISBLANK(F74),N74*E74,F74*N74)</f>
        <v>3816.6101694915255</v>
      </c>
      <c r="P74" s="284">
        <f t="shared" ref="P74" si="49">N74+O74</f>
        <v>25020.000000000004</v>
      </c>
    </row>
    <row r="75" spans="1:17" s="185" customFormat="1" ht="290.25" customHeight="1" x14ac:dyDescent="0.3">
      <c r="A75" s="178">
        <v>57</v>
      </c>
      <c r="B75" s="178">
        <v>1.9</v>
      </c>
      <c r="C75" s="282"/>
      <c r="D75" s="190"/>
      <c r="E75" s="190"/>
      <c r="F75" s="190"/>
      <c r="G75" s="191" t="s">
        <v>760</v>
      </c>
      <c r="H75" s="178"/>
      <c r="I75" s="179"/>
      <c r="J75" s="172"/>
      <c r="K75" s="180"/>
      <c r="L75" s="284"/>
      <c r="M75" s="284"/>
      <c r="N75" s="284"/>
      <c r="O75" s="284"/>
      <c r="P75" s="284"/>
    </row>
    <row r="76" spans="1:17" s="185" customFormat="1" ht="17.25" x14ac:dyDescent="0.3">
      <c r="A76" s="178">
        <v>58</v>
      </c>
      <c r="B76" s="178" t="s">
        <v>761</v>
      </c>
      <c r="C76" s="282">
        <v>998736</v>
      </c>
      <c r="D76" s="281"/>
      <c r="E76" s="190">
        <v>0.18</v>
      </c>
      <c r="F76" s="280"/>
      <c r="G76" s="177" t="s">
        <v>762</v>
      </c>
      <c r="H76" s="178" t="s">
        <v>4</v>
      </c>
      <c r="I76" s="179">
        <v>12</v>
      </c>
      <c r="J76" s="172">
        <v>675</v>
      </c>
      <c r="K76" s="180">
        <f t="shared" ref="K76" si="50">J76*I76</f>
        <v>8100</v>
      </c>
      <c r="L76" s="284">
        <v>0.18</v>
      </c>
      <c r="M76" s="284">
        <f>J76/1.18</f>
        <v>572.03389830508479</v>
      </c>
      <c r="N76" s="284">
        <f t="shared" ref="N76" si="51">I76*M76</f>
        <v>6864.4067796610179</v>
      </c>
      <c r="O76" s="284">
        <f>IF(ISBLANK(F76),N76*E76,F76*N76)</f>
        <v>1235.5932203389832</v>
      </c>
      <c r="P76" s="284">
        <f t="shared" ref="P76" si="52">N76+O76</f>
        <v>8100.0000000000009</v>
      </c>
    </row>
    <row r="77" spans="1:17" s="185" customFormat="1" ht="189" customHeight="1" x14ac:dyDescent="0.3">
      <c r="A77" s="178">
        <v>60</v>
      </c>
      <c r="B77" s="192" t="s">
        <v>763</v>
      </c>
      <c r="C77" s="282">
        <v>998736</v>
      </c>
      <c r="D77" s="281"/>
      <c r="E77" s="190">
        <v>0.18</v>
      </c>
      <c r="F77" s="280"/>
      <c r="G77" s="201" t="s">
        <v>764</v>
      </c>
      <c r="H77" s="165" t="s">
        <v>4</v>
      </c>
      <c r="I77" s="277">
        <v>12</v>
      </c>
      <c r="J77" s="164">
        <v>42055</v>
      </c>
      <c r="K77" s="180">
        <f>J77*I77</f>
        <v>504660</v>
      </c>
      <c r="L77" s="284">
        <v>0.18</v>
      </c>
      <c r="M77" s="284">
        <f>J77/1.18</f>
        <v>35639.830508474581</v>
      </c>
      <c r="N77" s="284">
        <f t="shared" ref="N77" si="53">I77*M77</f>
        <v>427677.96610169497</v>
      </c>
      <c r="O77" s="284">
        <f>IF(ISBLANK(F77),N77*E77,F77*N77)</f>
        <v>76982.03389830509</v>
      </c>
      <c r="P77" s="284">
        <f t="shared" ref="P77" si="54">N77+O77</f>
        <v>504660.00000000006</v>
      </c>
    </row>
    <row r="78" spans="1:17" s="185" customFormat="1" ht="136.5" customHeight="1" x14ac:dyDescent="0.3">
      <c r="A78" s="178">
        <v>61</v>
      </c>
      <c r="B78" s="192" t="s">
        <v>759</v>
      </c>
      <c r="C78" s="282">
        <v>998736</v>
      </c>
      <c r="D78" s="281"/>
      <c r="E78" s="190">
        <v>0.18</v>
      </c>
      <c r="F78" s="280"/>
      <c r="G78" s="201" t="s">
        <v>758</v>
      </c>
      <c r="H78" s="165" t="s">
        <v>4</v>
      </c>
      <c r="I78" s="277">
        <v>11</v>
      </c>
      <c r="J78" s="164">
        <v>2230</v>
      </c>
      <c r="K78" s="180">
        <f>J78*I78</f>
        <v>24530</v>
      </c>
      <c r="L78" s="284">
        <v>0.18</v>
      </c>
      <c r="M78" s="284">
        <f>J78/1.18</f>
        <v>1889.8305084745764</v>
      </c>
      <c r="N78" s="284">
        <f t="shared" ref="N78" si="55">I78*M78</f>
        <v>20788.135593220341</v>
      </c>
      <c r="O78" s="284">
        <f>IF(ISBLANK(F78),N78*E78,F78*N78)</f>
        <v>3741.8644067796613</v>
      </c>
      <c r="P78" s="284">
        <f t="shared" ref="P78" si="56">N78+O78</f>
        <v>24530</v>
      </c>
    </row>
    <row r="79" spans="1:17" s="185" customFormat="1" ht="22.5" x14ac:dyDescent="0.3">
      <c r="A79" s="178"/>
      <c r="B79" s="178"/>
      <c r="C79" s="279"/>
      <c r="D79" s="279"/>
      <c r="E79" s="190"/>
      <c r="F79" s="178"/>
      <c r="G79" s="203" t="s">
        <v>732</v>
      </c>
      <c r="H79" s="178"/>
      <c r="I79" s="179"/>
      <c r="J79" s="172"/>
      <c r="K79" s="180"/>
      <c r="L79" s="189"/>
      <c r="M79" s="189"/>
      <c r="N79" s="194">
        <f>SUM(N19:N78)</f>
        <v>1231883.0731391974</v>
      </c>
      <c r="O79" s="204">
        <f>SUM(O19:O78)</f>
        <v>221738.95316505546</v>
      </c>
      <c r="P79" s="194">
        <f>SUM(P19:P78)</f>
        <v>1453622.0263042527</v>
      </c>
    </row>
    <row r="80" spans="1:17" ht="15" x14ac:dyDescent="0.2">
      <c r="A80" s="195"/>
      <c r="B80" s="195"/>
      <c r="C80" s="283"/>
      <c r="D80" s="283"/>
      <c r="E80" s="195"/>
      <c r="F80" s="195"/>
      <c r="G80" s="451" t="s">
        <v>733</v>
      </c>
      <c r="H80" s="451"/>
      <c r="I80" s="451"/>
      <c r="J80" s="451"/>
      <c r="K80" s="451"/>
      <c r="L80" s="451"/>
      <c r="M80" s="451"/>
      <c r="N80" s="196"/>
      <c r="O80" s="109">
        <f>+N80</f>
        <v>0</v>
      </c>
      <c r="P80" s="109"/>
      <c r="Q80" s="65"/>
    </row>
    <row r="81" spans="1:17" ht="15" x14ac:dyDescent="0.2">
      <c r="A81" s="195"/>
      <c r="B81" s="195"/>
      <c r="C81" s="283"/>
      <c r="D81" s="283"/>
      <c r="E81" s="195"/>
      <c r="F81" s="195"/>
      <c r="G81" s="451" t="s">
        <v>734</v>
      </c>
      <c r="H81" s="451"/>
      <c r="I81" s="451"/>
      <c r="J81" s="451"/>
      <c r="K81" s="451"/>
      <c r="L81" s="451"/>
      <c r="M81" s="451"/>
      <c r="N81" s="110">
        <f>+N79*N80</f>
        <v>0</v>
      </c>
      <c r="O81" s="110">
        <f>O79*O80</f>
        <v>0</v>
      </c>
      <c r="P81" s="110"/>
      <c r="Q81" s="65"/>
    </row>
    <row r="82" spans="1:17" ht="15" x14ac:dyDescent="0.2">
      <c r="A82" s="195"/>
      <c r="B82" s="195"/>
      <c r="C82" s="283"/>
      <c r="D82" s="283"/>
      <c r="E82" s="195"/>
      <c r="F82" s="195"/>
      <c r="G82" s="451" t="s">
        <v>301</v>
      </c>
      <c r="H82" s="451"/>
      <c r="I82" s="451"/>
      <c r="J82" s="451"/>
      <c r="K82" s="451"/>
      <c r="L82" s="451"/>
      <c r="M82" s="451"/>
      <c r="N82" s="73">
        <f>+N81+N79</f>
        <v>1231883.0731391974</v>
      </c>
      <c r="O82" s="111"/>
      <c r="P82" s="111"/>
      <c r="Q82" s="65"/>
    </row>
    <row r="83" spans="1:17" ht="15" x14ac:dyDescent="0.2">
      <c r="A83" s="195"/>
      <c r="B83" s="195"/>
      <c r="C83" s="283"/>
      <c r="D83" s="283"/>
      <c r="E83" s="195"/>
      <c r="F83" s="195"/>
      <c r="G83" s="452" t="s">
        <v>302</v>
      </c>
      <c r="H83" s="452"/>
      <c r="I83" s="452"/>
      <c r="J83" s="452"/>
      <c r="K83" s="452"/>
      <c r="L83" s="452"/>
      <c r="M83" s="452"/>
      <c r="N83" s="105"/>
      <c r="O83" s="73">
        <f>O79+O81</f>
        <v>221738.95316505546</v>
      </c>
      <c r="P83" s="73"/>
      <c r="Q83" s="65"/>
    </row>
  </sheetData>
  <sheetProtection algorithmName="SHA-512" hashValue="GDIiXA1U+NpEJ1FX3ykaKStW9mgaoVMKGSWZBnsBIrkuCK9PJ55WeHawnKLv3BI3AMZ6jceMBPt/zNqg3BQoKA==" saltValue="xTBpGu2bHyo7yA3VgDDatw==" spinCount="100000" sheet="1" objects="1" scenarios="1"/>
  <mergeCells count="40">
    <mergeCell ref="G82:M82"/>
    <mergeCell ref="G83:M83"/>
    <mergeCell ref="M15:M16"/>
    <mergeCell ref="N15:N16"/>
    <mergeCell ref="O15:O16"/>
    <mergeCell ref="G80:M80"/>
    <mergeCell ref="G81:M81"/>
    <mergeCell ref="G15:G16"/>
    <mergeCell ref="H15:H16"/>
    <mergeCell ref="I15:I16"/>
    <mergeCell ref="J15:J16"/>
    <mergeCell ref="K15:K16"/>
    <mergeCell ref="L15:L16"/>
    <mergeCell ref="A13:L13"/>
    <mergeCell ref="A14:K14"/>
    <mergeCell ref="P15:P16"/>
    <mergeCell ref="A15:A16"/>
    <mergeCell ref="B15:B16"/>
    <mergeCell ref="E15:F16"/>
    <mergeCell ref="D15:D16"/>
    <mergeCell ref="A9:C9"/>
    <mergeCell ref="E9:I9"/>
    <mergeCell ref="A12:I12"/>
    <mergeCell ref="J9:L9"/>
    <mergeCell ref="E10:I10"/>
    <mergeCell ref="J10:L10"/>
    <mergeCell ref="E11:I11"/>
    <mergeCell ref="J11:L11"/>
    <mergeCell ref="J12:L12"/>
    <mergeCell ref="A6:L6"/>
    <mergeCell ref="E7:I7"/>
    <mergeCell ref="J7:L7"/>
    <mergeCell ref="A8:C8"/>
    <mergeCell ref="E8:I8"/>
    <mergeCell ref="J8:L8"/>
    <mergeCell ref="A1:L1"/>
    <mergeCell ref="A2:L2"/>
    <mergeCell ref="A3:L3"/>
    <mergeCell ref="A4:L4"/>
    <mergeCell ref="A5:L5"/>
  </mergeCells>
  <dataValidations count="1">
    <dataValidation allowBlank="1" showInputMessage="1" showErrorMessage="1" error="ENTER PERCENTAGE " prompt="Please Enter Percentage" sqref="N80" xr:uid="{A7DAFE20-3ABB-4A75-A506-CF2CDDFCB355}"/>
  </dataValidations>
  <pageMargins left="0.31" right="0.39" top="0.75" bottom="0.75" header="0.3" footer="0.3"/>
  <pageSetup scale="3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9A7F0-167C-47B3-B52A-10327FBE0A80}">
  <dimension ref="A1:O30"/>
  <sheetViews>
    <sheetView topLeftCell="A25" workbookViewId="0">
      <selection activeCell="J41" sqref="J41"/>
    </sheetView>
  </sheetViews>
  <sheetFormatPr defaultRowHeight="15" x14ac:dyDescent="0.25"/>
  <cols>
    <col min="1" max="1" width="6.5703125" style="120" customWidth="1"/>
    <col min="2" max="2" width="13.42578125" style="120" customWidth="1"/>
    <col min="3" max="3" width="17.85546875" style="120" customWidth="1"/>
    <col min="4" max="4" width="5.7109375" style="120" customWidth="1"/>
    <col min="5" max="5" width="3.42578125" style="120" customWidth="1"/>
    <col min="6" max="6" width="8.140625" style="120" customWidth="1"/>
    <col min="7" max="7" width="103.140625" style="140" customWidth="1"/>
    <col min="8" max="8" width="7.7109375" style="141" customWidth="1"/>
    <col min="9" max="9" width="12" style="120" bestFit="1" customWidth="1"/>
    <col min="10" max="10" width="18.28515625" style="120" customWidth="1"/>
    <col min="11" max="11" width="18" style="120" customWidth="1"/>
    <col min="12" max="12" width="17.140625" style="120" customWidth="1"/>
    <col min="13" max="13" width="9.140625" style="120"/>
    <col min="14" max="14" width="10.140625" style="120" bestFit="1" customWidth="1"/>
    <col min="15" max="16384" width="9.140625" style="120"/>
  </cols>
  <sheetData>
    <row r="1" spans="1:13" s="65" customFormat="1" x14ac:dyDescent="0.25">
      <c r="A1" s="388" t="s">
        <v>115</v>
      </c>
      <c r="B1" s="388"/>
      <c r="C1" s="388"/>
      <c r="D1" s="388"/>
      <c r="E1" s="388"/>
      <c r="F1" s="388"/>
      <c r="G1" s="388"/>
      <c r="H1" s="388"/>
      <c r="I1" s="388"/>
      <c r="J1" s="388"/>
      <c r="K1" s="388"/>
      <c r="L1" s="388"/>
      <c r="M1" s="66"/>
    </row>
    <row r="2" spans="1:13" s="65" customFormat="1" ht="15" customHeight="1" x14ac:dyDescent="0.25">
      <c r="A2" s="400" t="s">
        <v>116</v>
      </c>
      <c r="B2" s="400"/>
      <c r="C2" s="400"/>
      <c r="D2" s="400"/>
      <c r="E2" s="400"/>
      <c r="F2" s="400"/>
      <c r="G2" s="400"/>
      <c r="H2" s="400"/>
      <c r="I2" s="400"/>
      <c r="J2" s="400"/>
      <c r="K2" s="400"/>
      <c r="L2" s="400"/>
      <c r="M2" s="66"/>
    </row>
    <row r="3" spans="1:13" s="65" customFormat="1" ht="15" customHeight="1" x14ac:dyDescent="0.25">
      <c r="A3" s="400" t="s">
        <v>663</v>
      </c>
      <c r="B3" s="400"/>
      <c r="C3" s="400"/>
      <c r="D3" s="400"/>
      <c r="E3" s="400"/>
      <c r="F3" s="400"/>
      <c r="G3" s="400"/>
      <c r="H3" s="400"/>
      <c r="I3" s="400"/>
      <c r="J3" s="400"/>
      <c r="K3" s="400"/>
      <c r="L3" s="400"/>
      <c r="M3" s="66"/>
    </row>
    <row r="4" spans="1:13" s="65" customFormat="1" ht="15" customHeight="1" x14ac:dyDescent="0.25">
      <c r="A4" s="427" t="s">
        <v>827</v>
      </c>
      <c r="B4" s="427"/>
      <c r="C4" s="427"/>
      <c r="D4" s="427"/>
      <c r="E4" s="427"/>
      <c r="F4" s="427"/>
      <c r="G4" s="427"/>
      <c r="H4" s="427"/>
      <c r="I4" s="427"/>
      <c r="J4" s="427"/>
      <c r="K4" s="427"/>
      <c r="L4" s="427"/>
      <c r="M4" s="66"/>
    </row>
    <row r="5" spans="1:13" s="65" customFormat="1" ht="15" customHeight="1" x14ac:dyDescent="0.25">
      <c r="A5" s="392" t="s">
        <v>828</v>
      </c>
      <c r="B5" s="392"/>
      <c r="C5" s="392"/>
      <c r="D5" s="392"/>
      <c r="E5" s="392"/>
      <c r="F5" s="392"/>
      <c r="G5" s="392"/>
      <c r="H5" s="392"/>
      <c r="I5" s="392"/>
      <c r="J5" s="392"/>
      <c r="K5" s="392"/>
      <c r="L5" s="392"/>
      <c r="M5" s="102"/>
    </row>
    <row r="6" spans="1:13" s="65" customFormat="1" ht="15" customHeight="1" x14ac:dyDescent="0.25">
      <c r="A6" s="426" t="s">
        <v>117</v>
      </c>
      <c r="B6" s="426"/>
      <c r="C6" s="426"/>
      <c r="D6" s="426"/>
      <c r="E6" s="426"/>
      <c r="F6" s="426"/>
      <c r="G6" s="426"/>
      <c r="H6" s="426"/>
      <c r="I6" s="426"/>
      <c r="J6" s="426"/>
      <c r="K6" s="426"/>
      <c r="L6" s="426"/>
      <c r="M6" s="102"/>
    </row>
    <row r="7" spans="1:13" customFormat="1" x14ac:dyDescent="0.25">
      <c r="A7" s="114" t="s">
        <v>118</v>
      </c>
      <c r="B7" s="114"/>
      <c r="C7" s="255"/>
      <c r="D7" s="393"/>
      <c r="E7" s="394"/>
      <c r="F7" s="394"/>
      <c r="G7" s="394"/>
      <c r="H7" s="394"/>
      <c r="I7" s="395"/>
      <c r="J7" s="398" t="s">
        <v>119</v>
      </c>
      <c r="K7" s="399"/>
      <c r="L7" s="399"/>
    </row>
    <row r="8" spans="1:13" customFormat="1" x14ac:dyDescent="0.25">
      <c r="A8" s="396" t="s">
        <v>120</v>
      </c>
      <c r="B8" s="396"/>
      <c r="C8" s="255"/>
      <c r="D8" s="393"/>
      <c r="E8" s="394"/>
      <c r="F8" s="394"/>
      <c r="G8" s="394"/>
      <c r="H8" s="394"/>
      <c r="I8" s="395"/>
      <c r="J8" s="398" t="s">
        <v>121</v>
      </c>
      <c r="K8" s="399"/>
      <c r="L8" s="399"/>
    </row>
    <row r="9" spans="1:13" customFormat="1" x14ac:dyDescent="0.25">
      <c r="A9" s="396" t="s">
        <v>122</v>
      </c>
      <c r="B9" s="397"/>
      <c r="C9" s="265"/>
      <c r="D9" s="393"/>
      <c r="E9" s="394"/>
      <c r="F9" s="394"/>
      <c r="G9" s="394"/>
      <c r="H9" s="394"/>
      <c r="I9" s="395"/>
      <c r="J9" s="398" t="s">
        <v>123</v>
      </c>
      <c r="K9" s="399"/>
      <c r="L9" s="399"/>
    </row>
    <row r="10" spans="1:13" customFormat="1" x14ac:dyDescent="0.25">
      <c r="A10" s="115"/>
      <c r="B10" s="116"/>
      <c r="C10" s="266"/>
      <c r="D10" s="393"/>
      <c r="E10" s="394"/>
      <c r="F10" s="394"/>
      <c r="G10" s="394"/>
      <c r="H10" s="394"/>
      <c r="I10" s="395"/>
      <c r="J10" s="398" t="s">
        <v>124</v>
      </c>
      <c r="K10" s="399"/>
      <c r="L10" s="399"/>
    </row>
    <row r="11" spans="1:13" customFormat="1" x14ac:dyDescent="0.25">
      <c r="A11" s="115"/>
      <c r="B11" s="116"/>
      <c r="C11" s="266"/>
      <c r="D11" s="393"/>
      <c r="E11" s="394"/>
      <c r="F11" s="394"/>
      <c r="G11" s="394"/>
      <c r="H11" s="394"/>
      <c r="I11" s="395"/>
      <c r="J11" s="398" t="s">
        <v>125</v>
      </c>
      <c r="K11" s="399"/>
      <c r="L11" s="399"/>
    </row>
    <row r="12" spans="1:13" customFormat="1" x14ac:dyDescent="0.25">
      <c r="A12" s="434"/>
      <c r="B12" s="435"/>
      <c r="C12" s="435"/>
      <c r="D12" s="435"/>
      <c r="E12" s="435"/>
      <c r="F12" s="435"/>
      <c r="G12" s="435"/>
      <c r="H12" s="435"/>
      <c r="I12" s="436"/>
      <c r="J12" s="398" t="s">
        <v>126</v>
      </c>
      <c r="K12" s="399"/>
      <c r="L12" s="399"/>
    </row>
    <row r="13" spans="1:13" customFormat="1" ht="15" customHeight="1" x14ac:dyDescent="0.25">
      <c r="A13" s="401" t="s">
        <v>838</v>
      </c>
      <c r="B13" s="402"/>
      <c r="C13" s="402"/>
      <c r="D13" s="402"/>
      <c r="E13" s="402"/>
      <c r="F13" s="402"/>
      <c r="G13" s="402"/>
      <c r="H13" s="402"/>
      <c r="I13" s="402"/>
      <c r="J13" s="402"/>
      <c r="K13" s="402"/>
      <c r="L13" s="402"/>
    </row>
    <row r="14" spans="1:13" x14ac:dyDescent="0.25">
      <c r="A14" s="117"/>
      <c r="B14" s="117"/>
      <c r="C14" s="267"/>
      <c r="D14" s="389"/>
      <c r="E14" s="390"/>
      <c r="F14" s="258"/>
      <c r="G14" s="118"/>
      <c r="H14" s="119"/>
      <c r="I14" s="391"/>
      <c r="J14" s="391"/>
      <c r="K14" s="391"/>
      <c r="L14" s="119"/>
    </row>
    <row r="15" spans="1:13" s="121" customFormat="1" ht="20.25" customHeight="1" x14ac:dyDescent="0.3">
      <c r="A15" s="392" t="s">
        <v>127</v>
      </c>
      <c r="B15" s="96" t="s">
        <v>129</v>
      </c>
      <c r="C15" s="430" t="s">
        <v>138</v>
      </c>
      <c r="D15" s="359" t="s">
        <v>321</v>
      </c>
      <c r="E15" s="432"/>
      <c r="F15" s="360"/>
      <c r="G15" s="392" t="s">
        <v>306</v>
      </c>
      <c r="H15" s="392" t="s">
        <v>105</v>
      </c>
      <c r="I15" s="392" t="s">
        <v>49</v>
      </c>
      <c r="J15" s="392" t="s">
        <v>130</v>
      </c>
      <c r="K15" s="392" t="s">
        <v>139</v>
      </c>
      <c r="L15" s="392" t="s">
        <v>140</v>
      </c>
    </row>
    <row r="16" spans="1:13" s="121" customFormat="1" ht="63" customHeight="1" x14ac:dyDescent="0.3">
      <c r="A16" s="392"/>
      <c r="B16" s="96" t="s">
        <v>136</v>
      </c>
      <c r="C16" s="431"/>
      <c r="D16" s="361"/>
      <c r="E16" s="433"/>
      <c r="F16" s="362"/>
      <c r="G16" s="392"/>
      <c r="H16" s="392"/>
      <c r="I16" s="392"/>
      <c r="J16" s="392"/>
      <c r="K16" s="392"/>
      <c r="L16" s="392"/>
    </row>
    <row r="17" spans="1:15" s="121" customFormat="1" x14ac:dyDescent="0.3">
      <c r="A17" s="105">
        <v>1</v>
      </c>
      <c r="B17" s="122">
        <v>2</v>
      </c>
      <c r="C17" s="256">
        <v>3</v>
      </c>
      <c r="D17" s="428">
        <v>4</v>
      </c>
      <c r="E17" s="429"/>
      <c r="F17" s="257">
        <v>5</v>
      </c>
      <c r="G17" s="104">
        <v>6</v>
      </c>
      <c r="H17" s="104">
        <v>7</v>
      </c>
      <c r="I17" s="104">
        <v>8</v>
      </c>
      <c r="J17" s="104">
        <v>9</v>
      </c>
      <c r="K17" s="104" t="s">
        <v>323</v>
      </c>
      <c r="L17" s="123">
        <v>11</v>
      </c>
    </row>
    <row r="18" spans="1:15" x14ac:dyDescent="0.25">
      <c r="A18" s="124"/>
      <c r="B18" s="125"/>
      <c r="C18" s="134"/>
      <c r="D18" s="404"/>
      <c r="E18" s="405"/>
      <c r="F18" s="269"/>
      <c r="G18" s="408" t="s">
        <v>839</v>
      </c>
      <c r="H18" s="409"/>
      <c r="I18" s="126"/>
      <c r="J18" s="126"/>
      <c r="K18" s="126"/>
      <c r="L18" s="127"/>
    </row>
    <row r="19" spans="1:15" x14ac:dyDescent="0.25">
      <c r="A19" s="124"/>
      <c r="B19" s="125"/>
      <c r="C19" s="134"/>
      <c r="D19" s="404"/>
      <c r="E19" s="405"/>
      <c r="F19" s="125"/>
      <c r="G19" s="177" t="s">
        <v>657</v>
      </c>
      <c r="H19" s="285"/>
      <c r="I19" s="126"/>
      <c r="J19" s="126"/>
      <c r="K19" s="126"/>
      <c r="L19" s="127"/>
    </row>
    <row r="20" spans="1:15" ht="409.5" x14ac:dyDescent="0.25">
      <c r="A20" s="286">
        <v>1</v>
      </c>
      <c r="B20" s="282">
        <v>998736</v>
      </c>
      <c r="C20" s="288"/>
      <c r="D20" s="455">
        <v>0.18</v>
      </c>
      <c r="E20" s="456"/>
      <c r="F20" s="289"/>
      <c r="G20" s="171" t="s">
        <v>840</v>
      </c>
      <c r="H20" s="287" t="s">
        <v>585</v>
      </c>
      <c r="I20" s="126">
        <v>1</v>
      </c>
      <c r="J20" s="497"/>
      <c r="K20" s="293">
        <f>I20*J20</f>
        <v>0</v>
      </c>
      <c r="L20" s="291">
        <f>IF(ISBLANK(F20),K20*D20,K20*F20)</f>
        <v>0</v>
      </c>
      <c r="O20" s="290"/>
    </row>
    <row r="21" spans="1:15" ht="189.75" x14ac:dyDescent="0.25">
      <c r="A21" s="286">
        <v>2</v>
      </c>
      <c r="B21" s="282">
        <v>998736</v>
      </c>
      <c r="C21" s="288"/>
      <c r="D21" s="455">
        <v>0.18</v>
      </c>
      <c r="E21" s="456"/>
      <c r="F21" s="289"/>
      <c r="G21" s="171" t="s">
        <v>841</v>
      </c>
      <c r="H21" s="287" t="s">
        <v>842</v>
      </c>
      <c r="I21" s="126">
        <v>1</v>
      </c>
      <c r="J21" s="497"/>
      <c r="K21" s="293">
        <f>I21*J21</f>
        <v>0</v>
      </c>
      <c r="L21" s="291">
        <f>IF(ISBLANK(F21),K21*D21,K21*F21)</f>
        <v>0</v>
      </c>
      <c r="O21" s="290"/>
    </row>
    <row r="22" spans="1:15" x14ac:dyDescent="0.25">
      <c r="A22" s="459">
        <v>3</v>
      </c>
      <c r="B22" s="461">
        <v>998736</v>
      </c>
      <c r="C22" s="463"/>
      <c r="D22" s="464">
        <v>0.18</v>
      </c>
      <c r="E22" s="465"/>
      <c r="F22" s="457"/>
      <c r="G22" s="174" t="s">
        <v>655</v>
      </c>
      <c r="H22" s="285"/>
      <c r="I22" s="126"/>
      <c r="J22" s="498"/>
      <c r="K22" s="126"/>
      <c r="L22" s="127"/>
    </row>
    <row r="23" spans="1:15" ht="86.25" x14ac:dyDescent="0.25">
      <c r="A23" s="460"/>
      <c r="B23" s="462"/>
      <c r="C23" s="458"/>
      <c r="D23" s="466"/>
      <c r="E23" s="467"/>
      <c r="F23" s="458"/>
      <c r="G23" s="175" t="s">
        <v>591</v>
      </c>
      <c r="H23" s="176" t="s">
        <v>585</v>
      </c>
      <c r="I23" s="172">
        <v>1</v>
      </c>
      <c r="J23" s="499"/>
      <c r="K23" s="293">
        <f>I23*J23</f>
        <v>0</v>
      </c>
      <c r="L23" s="291">
        <f>IF(ISBLANK(F22),K23*D22,K23*F22)</f>
        <v>0</v>
      </c>
      <c r="O23" s="290"/>
    </row>
    <row r="24" spans="1:15" ht="26.25" x14ac:dyDescent="0.25">
      <c r="A24" s="124"/>
      <c r="B24" s="125"/>
      <c r="C24" s="134"/>
      <c r="D24" s="404"/>
      <c r="E24" s="405"/>
      <c r="F24" s="125"/>
      <c r="G24" s="174" t="s">
        <v>656</v>
      </c>
      <c r="H24" s="176"/>
      <c r="I24" s="172"/>
      <c r="J24" s="497"/>
      <c r="K24" s="170"/>
      <c r="L24" s="164"/>
    </row>
    <row r="25" spans="1:15" ht="172.5" x14ac:dyDescent="0.25">
      <c r="A25" s="124">
        <v>4</v>
      </c>
      <c r="B25" s="282">
        <v>998736</v>
      </c>
      <c r="C25" s="288"/>
      <c r="D25" s="455">
        <v>0.18</v>
      </c>
      <c r="E25" s="456"/>
      <c r="F25" s="289"/>
      <c r="G25" s="175" t="s">
        <v>658</v>
      </c>
      <c r="H25" s="176" t="s">
        <v>581</v>
      </c>
      <c r="I25" s="172">
        <v>20</v>
      </c>
      <c r="J25" s="497"/>
      <c r="K25" s="292">
        <f t="shared" ref="K25:K28" si="0">I25*J25</f>
        <v>0</v>
      </c>
      <c r="L25" s="291">
        <f>IF(ISBLANK(F25),K25*D25,K25*F25)</f>
        <v>0</v>
      </c>
      <c r="O25" s="290"/>
    </row>
    <row r="26" spans="1:15" ht="86.25" x14ac:dyDescent="0.25">
      <c r="A26" s="124">
        <v>5</v>
      </c>
      <c r="B26" s="282">
        <v>998736</v>
      </c>
      <c r="C26" s="288"/>
      <c r="D26" s="455">
        <v>0.18</v>
      </c>
      <c r="E26" s="456"/>
      <c r="F26" s="289"/>
      <c r="G26" s="175" t="s">
        <v>659</v>
      </c>
      <c r="H26" s="173" t="s">
        <v>581</v>
      </c>
      <c r="I26" s="172">
        <v>1</v>
      </c>
      <c r="J26" s="498"/>
      <c r="K26" s="293">
        <f t="shared" si="0"/>
        <v>0</v>
      </c>
      <c r="L26" s="291">
        <f>IF(ISBLANK(F26),K26*D26,K26*F26)</f>
        <v>0</v>
      </c>
      <c r="O26" s="290"/>
    </row>
    <row r="27" spans="1:15" ht="86.25" x14ac:dyDescent="0.25">
      <c r="A27" s="124">
        <v>6</v>
      </c>
      <c r="B27" s="282">
        <v>998736</v>
      </c>
      <c r="C27" s="288"/>
      <c r="D27" s="455">
        <v>0.18</v>
      </c>
      <c r="E27" s="456"/>
      <c r="F27" s="289"/>
      <c r="G27" s="175" t="s">
        <v>660</v>
      </c>
      <c r="H27" s="173" t="s">
        <v>581</v>
      </c>
      <c r="I27" s="172">
        <v>6</v>
      </c>
      <c r="J27" s="499"/>
      <c r="K27" s="293">
        <f t="shared" si="0"/>
        <v>0</v>
      </c>
      <c r="L27" s="291">
        <f>IF(ISBLANK(F27),K27*D27,K27*F27)</f>
        <v>0</v>
      </c>
      <c r="O27" s="290"/>
    </row>
    <row r="28" spans="1:15" ht="69" x14ac:dyDescent="0.25">
      <c r="A28" s="124">
        <v>7</v>
      </c>
      <c r="B28" s="282">
        <v>998736</v>
      </c>
      <c r="C28" s="288"/>
      <c r="D28" s="455">
        <v>0.18</v>
      </c>
      <c r="E28" s="456"/>
      <c r="F28" s="289"/>
      <c r="G28" s="181" t="s">
        <v>661</v>
      </c>
      <c r="H28" s="173" t="s">
        <v>581</v>
      </c>
      <c r="I28" s="172">
        <v>6</v>
      </c>
      <c r="J28" s="497"/>
      <c r="K28" s="293">
        <f t="shared" si="0"/>
        <v>0</v>
      </c>
      <c r="L28" s="291">
        <f>IF(ISBLANK(F28),K28*D28,K28*F28)</f>
        <v>0</v>
      </c>
      <c r="O28" s="290"/>
    </row>
    <row r="29" spans="1:15" ht="69" x14ac:dyDescent="0.25">
      <c r="A29" s="124">
        <v>8</v>
      </c>
      <c r="B29" s="282">
        <v>998736</v>
      </c>
      <c r="C29" s="288"/>
      <c r="D29" s="455">
        <v>0.18</v>
      </c>
      <c r="E29" s="456"/>
      <c r="F29" s="289"/>
      <c r="G29" s="182" t="s">
        <v>662</v>
      </c>
      <c r="H29" s="173" t="s">
        <v>581</v>
      </c>
      <c r="I29" s="172">
        <v>6</v>
      </c>
      <c r="J29" s="497"/>
      <c r="K29" s="293">
        <f>I29*J29</f>
        <v>0</v>
      </c>
      <c r="L29" s="291">
        <f>IF(ISBLANK(F29),K29*D29,K29*F29)</f>
        <v>0</v>
      </c>
      <c r="O29" s="290"/>
    </row>
    <row r="30" spans="1:15" s="140" customFormat="1" ht="20.100000000000001" customHeight="1" x14ac:dyDescent="0.2">
      <c r="A30" s="119"/>
      <c r="B30" s="119" t="s">
        <v>50</v>
      </c>
      <c r="C30" s="119"/>
      <c r="D30" s="403"/>
      <c r="E30" s="403"/>
      <c r="F30" s="270"/>
      <c r="G30" s="137"/>
      <c r="H30" s="119"/>
      <c r="I30" s="138"/>
      <c r="J30" s="139" t="s">
        <v>322</v>
      </c>
      <c r="K30" s="73">
        <f>SUM(K20:K29)</f>
        <v>0</v>
      </c>
      <c r="L30" s="73">
        <f>SUM(L20:L29)</f>
        <v>0</v>
      </c>
      <c r="N30" s="92"/>
    </row>
  </sheetData>
  <sheetProtection algorithmName="SHA-512" hashValue="7WaQCu6Pl8LaruQSOrtlY7NL1Iz08GYaQdfTg0dJTtd15u/3EP2TtymrKPXGhkRVv5dj98dJ3OBIZ2ObwkqN/w==" saltValue="o2bMTb5MX1zc1tapYOpZuw==" spinCount="100000" sheet="1" objects="1" scenarios="1"/>
  <mergeCells count="50">
    <mergeCell ref="A1:L1"/>
    <mergeCell ref="A2:L2"/>
    <mergeCell ref="A3:L3"/>
    <mergeCell ref="A4:L4"/>
    <mergeCell ref="A5:L5"/>
    <mergeCell ref="A13:L13"/>
    <mergeCell ref="D9:I9"/>
    <mergeCell ref="J9:L9"/>
    <mergeCell ref="D10:I10"/>
    <mergeCell ref="J10:L10"/>
    <mergeCell ref="J11:L11"/>
    <mergeCell ref="A6:L6"/>
    <mergeCell ref="A8:B8"/>
    <mergeCell ref="A9:B9"/>
    <mergeCell ref="D11:I11"/>
    <mergeCell ref="A12:I12"/>
    <mergeCell ref="J12:L12"/>
    <mergeCell ref="D7:I7"/>
    <mergeCell ref="J7:L7"/>
    <mergeCell ref="D8:I8"/>
    <mergeCell ref="J8:L8"/>
    <mergeCell ref="A15:A16"/>
    <mergeCell ref="C15:C16"/>
    <mergeCell ref="D15:F16"/>
    <mergeCell ref="G15:G16"/>
    <mergeCell ref="H15:H16"/>
    <mergeCell ref="L15:L16"/>
    <mergeCell ref="D17:E17"/>
    <mergeCell ref="D18:E18"/>
    <mergeCell ref="G18:H18"/>
    <mergeCell ref="D14:E14"/>
    <mergeCell ref="I14:K14"/>
    <mergeCell ref="I15:I16"/>
    <mergeCell ref="J15:J16"/>
    <mergeCell ref="K15:K16"/>
    <mergeCell ref="D30:E30"/>
    <mergeCell ref="A22:A23"/>
    <mergeCell ref="B22:B23"/>
    <mergeCell ref="C22:C23"/>
    <mergeCell ref="D22:E23"/>
    <mergeCell ref="D27:E27"/>
    <mergeCell ref="D28:E28"/>
    <mergeCell ref="D29:E29"/>
    <mergeCell ref="D19:E19"/>
    <mergeCell ref="F22:F23"/>
    <mergeCell ref="D21:E21"/>
    <mergeCell ref="D20:E20"/>
    <mergeCell ref="D24:E24"/>
    <mergeCell ref="D25:E25"/>
    <mergeCell ref="D26:E2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I20"/>
  <sheetViews>
    <sheetView view="pageBreakPreview" zoomScale="78" zoomScaleNormal="100" zoomScaleSheetLayoutView="78" workbookViewId="0">
      <selection activeCell="N33" sqref="N33"/>
    </sheetView>
  </sheetViews>
  <sheetFormatPr defaultRowHeight="15" x14ac:dyDescent="0.3"/>
  <cols>
    <col min="1" max="1" width="8.5703125" style="72" customWidth="1"/>
    <col min="2" max="2" width="67.7109375" style="5" customWidth="1"/>
    <col min="3" max="3" width="17.85546875" style="5" customWidth="1"/>
    <col min="4" max="4" width="22.5703125" style="5" customWidth="1"/>
    <col min="5" max="16384" width="9.140625" style="5"/>
  </cols>
  <sheetData>
    <row r="1" spans="1:9" ht="36" customHeight="1" x14ac:dyDescent="0.3">
      <c r="A1" s="469" t="s">
        <v>353</v>
      </c>
      <c r="B1" s="470"/>
      <c r="C1" s="470"/>
      <c r="D1" s="471"/>
    </row>
    <row r="2" spans="1:9" x14ac:dyDescent="0.3">
      <c r="A2" s="472" t="s">
        <v>340</v>
      </c>
      <c r="B2" s="472"/>
      <c r="C2" s="472"/>
      <c r="D2" s="472"/>
    </row>
    <row r="3" spans="1:9" x14ac:dyDescent="0.3">
      <c r="A3" s="473"/>
      <c r="B3" s="474"/>
      <c r="C3" s="473" t="s">
        <v>119</v>
      </c>
      <c r="D3" s="473"/>
    </row>
    <row r="4" spans="1:9" x14ac:dyDescent="0.3">
      <c r="A4" s="74" t="s">
        <v>304</v>
      </c>
      <c r="B4" s="75"/>
      <c r="C4" s="475" t="s">
        <v>121</v>
      </c>
      <c r="D4" s="473"/>
    </row>
    <row r="5" spans="1:9" x14ac:dyDescent="0.3">
      <c r="A5" s="74" t="s">
        <v>305</v>
      </c>
      <c r="B5" s="7" t="str">
        <f>'[2]Names of Bidder'!C9</f>
        <v>…….. …… ………. ……….</v>
      </c>
      <c r="C5" s="475" t="s">
        <v>123</v>
      </c>
      <c r="D5" s="473"/>
    </row>
    <row r="6" spans="1:9" x14ac:dyDescent="0.3">
      <c r="A6" s="76"/>
      <c r="B6" s="7" t="str">
        <f>'[2]Names of Bidder'!C10</f>
        <v>…….. …… ………. ……….</v>
      </c>
      <c r="C6" s="475" t="s">
        <v>124</v>
      </c>
      <c r="D6" s="473"/>
    </row>
    <row r="7" spans="1:9" x14ac:dyDescent="0.3">
      <c r="A7" s="76"/>
      <c r="B7" s="7" t="str">
        <f>'[2]Names of Bidder'!C11</f>
        <v>…….. …… ………. ……….</v>
      </c>
      <c r="C7" s="475" t="s">
        <v>125</v>
      </c>
      <c r="D7" s="473"/>
    </row>
    <row r="8" spans="1:9" x14ac:dyDescent="0.3">
      <c r="A8" s="77"/>
      <c r="B8" s="78"/>
      <c r="C8" s="473" t="s">
        <v>126</v>
      </c>
      <c r="D8" s="473"/>
    </row>
    <row r="9" spans="1:9" ht="30" x14ac:dyDescent="0.3">
      <c r="A9" s="79" t="s">
        <v>127</v>
      </c>
      <c r="B9" s="468" t="s">
        <v>341</v>
      </c>
      <c r="C9" s="468"/>
      <c r="D9" s="79" t="s">
        <v>342</v>
      </c>
      <c r="I9" s="80"/>
    </row>
    <row r="10" spans="1:9" ht="33" customHeight="1" x14ac:dyDescent="0.3">
      <c r="A10" s="81">
        <v>1</v>
      </c>
      <c r="B10" s="468" t="s">
        <v>343</v>
      </c>
      <c r="C10" s="468"/>
      <c r="D10" s="82"/>
    </row>
    <row r="11" spans="1:9" ht="43.5" customHeight="1" x14ac:dyDescent="0.3">
      <c r="A11" s="81" t="s">
        <v>309</v>
      </c>
      <c r="B11" s="468" t="s">
        <v>344</v>
      </c>
      <c r="C11" s="468"/>
      <c r="D11" s="83">
        <f>'Sch-3A PART-A (Sch-Civil)'!O231</f>
        <v>1478763.1569966101</v>
      </c>
    </row>
    <row r="12" spans="1:9" ht="45" customHeight="1" x14ac:dyDescent="0.3">
      <c r="A12" s="81" t="s">
        <v>310</v>
      </c>
      <c r="B12" s="468" t="s">
        <v>345</v>
      </c>
      <c r="C12" s="468"/>
      <c r="D12" s="84">
        <f>'Sch-3B PART-A (NS-Civil)'!L34</f>
        <v>0</v>
      </c>
    </row>
    <row r="13" spans="1:9" ht="43.5" customHeight="1" x14ac:dyDescent="0.3">
      <c r="A13" s="81" t="s">
        <v>346</v>
      </c>
      <c r="B13" s="468" t="s">
        <v>347</v>
      </c>
      <c r="C13" s="468"/>
      <c r="D13" s="84">
        <f>'SCH-3C PART A( Sch- Ele)'!O83</f>
        <v>221738.95316505546</v>
      </c>
    </row>
    <row r="14" spans="1:9" ht="50.25" hidden="1" customHeight="1" x14ac:dyDescent="0.3">
      <c r="A14" s="81" t="s">
        <v>348</v>
      </c>
      <c r="B14" s="468" t="s">
        <v>349</v>
      </c>
      <c r="C14" s="468"/>
      <c r="D14" s="84">
        <f>+'[2]Sch - 3D Qtr Elect NS'!M50</f>
        <v>0</v>
      </c>
    </row>
    <row r="15" spans="1:9" ht="50.25" customHeight="1" x14ac:dyDescent="0.3">
      <c r="A15" s="81" t="s">
        <v>348</v>
      </c>
      <c r="B15" s="468" t="s">
        <v>347</v>
      </c>
      <c r="C15" s="468"/>
      <c r="D15" s="84">
        <f>'Sch-3D PART A (NS Elec)'!L30</f>
        <v>0</v>
      </c>
    </row>
    <row r="16" spans="1:9" ht="43.5" customHeight="1" x14ac:dyDescent="0.3">
      <c r="A16" s="81">
        <v>2</v>
      </c>
      <c r="B16" s="468" t="s">
        <v>351</v>
      </c>
      <c r="C16" s="468"/>
      <c r="D16" s="83">
        <f>SUM(D11:D15)</f>
        <v>1700502.1101616656</v>
      </c>
    </row>
    <row r="17" spans="1:4" x14ac:dyDescent="0.3">
      <c r="A17" s="85"/>
      <c r="D17" s="29"/>
    </row>
    <row r="18" spans="1:4" x14ac:dyDescent="0.3">
      <c r="A18" s="85"/>
      <c r="D18" s="29"/>
    </row>
    <row r="19" spans="1:4" x14ac:dyDescent="0.3">
      <c r="A19" s="85"/>
      <c r="B19" s="86"/>
      <c r="C19" s="66"/>
      <c r="D19" s="87"/>
    </row>
    <row r="20" spans="1:4" x14ac:dyDescent="0.3">
      <c r="A20" s="88"/>
      <c r="B20" s="34"/>
      <c r="C20" s="89"/>
      <c r="D20" s="90"/>
    </row>
  </sheetData>
  <sheetProtection algorithmName="SHA-512" hashValue="U3kwww268kzr099eaZBwV8W26/1HGdYpQoeWBgDrPgETvLx+PXlJnpH9Ayzj6kmClgstw6ABr8ztZSpWPHKSkg==" saltValue="My8ZKWa1sd7kZgauEB0VZg==" spinCount="100000" sheet="1" objects="1" scenarios="1"/>
  <mergeCells count="17">
    <mergeCell ref="B11:C11"/>
    <mergeCell ref="A1:D1"/>
    <mergeCell ref="A2:D2"/>
    <mergeCell ref="A3:B3"/>
    <mergeCell ref="C3:D3"/>
    <mergeCell ref="C4:D4"/>
    <mergeCell ref="C5:D5"/>
    <mergeCell ref="C6:D6"/>
    <mergeCell ref="C7:D7"/>
    <mergeCell ref="C8:D8"/>
    <mergeCell ref="B9:C9"/>
    <mergeCell ref="B10:C10"/>
    <mergeCell ref="B15:C15"/>
    <mergeCell ref="B12:C12"/>
    <mergeCell ref="B13:C13"/>
    <mergeCell ref="B14:C14"/>
    <mergeCell ref="B16:C16"/>
  </mergeCells>
  <pageMargins left="0.7" right="0.7" top="0.75" bottom="0.75" header="0.3" footer="0.3"/>
  <pageSetup paperSize="9" orientation="landscape" r:id="rId1"/>
  <headerFooter>
    <oddHeader>&amp;C&amp;"Calibri"&amp;12&amp;KFF0000 डेटा वर्गीकरण : प्रतिबंधित/RESTRICTED&amp;1#_x000D_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L29"/>
  <sheetViews>
    <sheetView view="pageBreakPreview" topLeftCell="A10" zoomScale="78" zoomScaleNormal="100" zoomScaleSheetLayoutView="78" workbookViewId="0">
      <selection activeCell="D16" sqref="D16"/>
    </sheetView>
  </sheetViews>
  <sheetFormatPr defaultRowHeight="18.75" x14ac:dyDescent="0.3"/>
  <cols>
    <col min="1" max="1" width="11.5703125" style="37" customWidth="1"/>
    <col min="2" max="2" width="64.42578125" style="5" customWidth="1"/>
    <col min="3" max="3" width="19.7109375" style="5" customWidth="1"/>
    <col min="4" max="4" width="30.28515625" style="5" customWidth="1"/>
    <col min="5" max="5" width="2.28515625" style="5" hidden="1" customWidth="1"/>
    <col min="6" max="6" width="11.5703125" style="5" bestFit="1" customWidth="1"/>
    <col min="7" max="9" width="9.140625" style="5"/>
    <col min="10" max="10" width="12.42578125" style="5" bestFit="1" customWidth="1"/>
    <col min="11" max="16384" width="9.140625" style="5"/>
  </cols>
  <sheetData>
    <row r="1" spans="1:12" ht="26.25" x14ac:dyDescent="0.3">
      <c r="A1" s="487" t="s">
        <v>303</v>
      </c>
      <c r="B1" s="487"/>
      <c r="C1" s="487"/>
      <c r="D1" s="487"/>
      <c r="E1" s="3"/>
      <c r="F1" s="4"/>
      <c r="G1" s="4"/>
      <c r="H1" s="4"/>
      <c r="I1" s="4"/>
      <c r="J1" s="4"/>
      <c r="K1" s="4"/>
      <c r="L1" s="4"/>
    </row>
    <row r="2" spans="1:12" ht="23.25" x14ac:dyDescent="0.3">
      <c r="A2" s="488" t="s">
        <v>314</v>
      </c>
      <c r="B2" s="488"/>
      <c r="C2" s="488"/>
      <c r="D2" s="488"/>
    </row>
    <row r="3" spans="1:12" ht="15" x14ac:dyDescent="0.3">
      <c r="A3" s="473"/>
      <c r="B3" s="473"/>
      <c r="C3" s="473" t="s">
        <v>119</v>
      </c>
      <c r="D3" s="473"/>
    </row>
    <row r="4" spans="1:12" ht="15" hidden="1" x14ac:dyDescent="0.3">
      <c r="A4" s="6" t="s">
        <v>304</v>
      </c>
      <c r="B4" s="7">
        <f>'[2]Names of Bidder'!C8</f>
        <v>0</v>
      </c>
      <c r="C4" s="2" t="s">
        <v>121</v>
      </c>
      <c r="D4" s="2"/>
    </row>
    <row r="5" spans="1:12" ht="15" hidden="1" x14ac:dyDescent="0.3">
      <c r="A5" s="6" t="s">
        <v>305</v>
      </c>
      <c r="B5" s="7" t="str">
        <f>'[2]Names of Bidder'!C9</f>
        <v>…….. …… ………. ……….</v>
      </c>
      <c r="C5" s="2" t="s">
        <v>123</v>
      </c>
      <c r="D5" s="2"/>
    </row>
    <row r="6" spans="1:12" ht="18" hidden="1" x14ac:dyDescent="0.3">
      <c r="A6" s="8"/>
      <c r="B6" s="7" t="str">
        <f>'[2]Names of Bidder'!C10</f>
        <v>…….. …… ………. ……….</v>
      </c>
      <c r="C6" s="2" t="s">
        <v>124</v>
      </c>
      <c r="D6" s="2"/>
    </row>
    <row r="7" spans="1:12" ht="18" hidden="1" x14ac:dyDescent="0.3">
      <c r="A7" s="8"/>
      <c r="B7" s="7" t="str">
        <f>'[2]Names of Bidder'!C11</f>
        <v>…….. …… ………. ……….</v>
      </c>
      <c r="C7" s="2" t="s">
        <v>125</v>
      </c>
      <c r="D7" s="2"/>
    </row>
    <row r="8" spans="1:12" ht="15" hidden="1" x14ac:dyDescent="0.3">
      <c r="A8" s="489"/>
      <c r="B8" s="489"/>
      <c r="C8" s="2" t="s">
        <v>126</v>
      </c>
      <c r="D8" s="2"/>
    </row>
    <row r="9" spans="1:12" s="12" customFormat="1" ht="33" customHeight="1" x14ac:dyDescent="0.2">
      <c r="A9" s="10" t="s">
        <v>127</v>
      </c>
      <c r="B9" s="485" t="s">
        <v>306</v>
      </c>
      <c r="C9" s="485"/>
      <c r="D9" s="11" t="s">
        <v>307</v>
      </c>
      <c r="E9" s="11" t="s">
        <v>307</v>
      </c>
    </row>
    <row r="10" spans="1:12" s="12" customFormat="1" ht="33" customHeight="1" x14ac:dyDescent="0.2">
      <c r="A10" s="10">
        <v>1</v>
      </c>
      <c r="B10" s="486" t="s">
        <v>308</v>
      </c>
      <c r="C10" s="486"/>
      <c r="D10" s="11"/>
      <c r="E10" s="13"/>
    </row>
    <row r="11" spans="1:12" ht="33" customHeight="1" x14ac:dyDescent="0.3">
      <c r="A11" s="14" t="s">
        <v>309</v>
      </c>
      <c r="B11" s="478" t="s">
        <v>355</v>
      </c>
      <c r="C11" s="478"/>
      <c r="D11" s="9"/>
    </row>
    <row r="12" spans="1:12" ht="65.099999999999994" customHeight="1" x14ac:dyDescent="0.3">
      <c r="A12" s="14"/>
      <c r="B12" s="477" t="s">
        <v>843</v>
      </c>
      <c r="C12" s="477"/>
      <c r="D12" s="15">
        <f>'Sch-3A PART-A (Sch-Civil)'!N230</f>
        <v>8215350.8722033883</v>
      </c>
      <c r="E12" s="16">
        <v>14780245</v>
      </c>
      <c r="F12" s="17"/>
    </row>
    <row r="13" spans="1:12" ht="33" customHeight="1" x14ac:dyDescent="0.3">
      <c r="A13" s="14" t="s">
        <v>310</v>
      </c>
      <c r="B13" s="478" t="s">
        <v>356</v>
      </c>
      <c r="C13" s="478"/>
      <c r="D13" s="2"/>
      <c r="E13" s="2"/>
    </row>
    <row r="14" spans="1:12" ht="65.099999999999994" customHeight="1" x14ac:dyDescent="0.3">
      <c r="A14" s="14"/>
      <c r="B14" s="477" t="s">
        <v>844</v>
      </c>
      <c r="C14" s="477"/>
      <c r="D14" s="15">
        <f>'Sch-3B PART-A (NS-Civil)'!K34</f>
        <v>0</v>
      </c>
      <c r="E14" s="16">
        <f>+D14</f>
        <v>0</v>
      </c>
      <c r="F14" s="17"/>
    </row>
    <row r="15" spans="1:12" ht="38.25" customHeight="1" x14ac:dyDescent="0.3">
      <c r="A15" s="14" t="s">
        <v>350</v>
      </c>
      <c r="B15" s="478" t="s">
        <v>357</v>
      </c>
      <c r="C15" s="478"/>
      <c r="D15" s="15"/>
      <c r="E15" s="16"/>
      <c r="F15" s="17"/>
    </row>
    <row r="16" spans="1:12" ht="65.099999999999994" customHeight="1" x14ac:dyDescent="0.3">
      <c r="A16" s="14"/>
      <c r="B16" s="477" t="s">
        <v>845</v>
      </c>
      <c r="C16" s="477"/>
      <c r="D16" s="15">
        <f>'SCH-3C PART A( Sch- Ele)'!N82</f>
        <v>1231883.0731391974</v>
      </c>
      <c r="E16" s="16"/>
      <c r="F16" s="17"/>
    </row>
    <row r="17" spans="1:10" ht="35.25" hidden="1" customHeight="1" x14ac:dyDescent="0.3">
      <c r="A17" s="14" t="s">
        <v>348</v>
      </c>
      <c r="B17" s="478" t="s">
        <v>354</v>
      </c>
      <c r="C17" s="478"/>
      <c r="D17" s="15"/>
      <c r="E17" s="16"/>
      <c r="F17" s="17"/>
    </row>
    <row r="18" spans="1:10" ht="65.099999999999994" hidden="1" customHeight="1" x14ac:dyDescent="0.3">
      <c r="A18" s="14"/>
      <c r="B18" s="477" t="s">
        <v>352</v>
      </c>
      <c r="C18" s="477"/>
      <c r="D18" s="15"/>
      <c r="E18" s="16"/>
      <c r="F18" s="17"/>
    </row>
    <row r="19" spans="1:10" ht="33.75" customHeight="1" x14ac:dyDescent="0.3">
      <c r="A19" s="14" t="s">
        <v>348</v>
      </c>
      <c r="B19" s="478" t="s">
        <v>358</v>
      </c>
      <c r="C19" s="478"/>
      <c r="D19" s="15"/>
      <c r="E19" s="16"/>
      <c r="F19" s="17"/>
    </row>
    <row r="20" spans="1:10" ht="65.099999999999994" customHeight="1" x14ac:dyDescent="0.3">
      <c r="A20" s="14"/>
      <c r="B20" s="477" t="s">
        <v>846</v>
      </c>
      <c r="C20" s="477"/>
      <c r="D20" s="15">
        <f>'Sch-3D PART A (NS Elec)'!K30</f>
        <v>0</v>
      </c>
      <c r="E20" s="16"/>
      <c r="F20" s="17"/>
    </row>
    <row r="21" spans="1:10" ht="18" customHeight="1" x14ac:dyDescent="0.3">
      <c r="A21" s="14"/>
      <c r="B21" s="479" t="s">
        <v>311</v>
      </c>
      <c r="C21" s="480"/>
      <c r="D21" s="18">
        <f>SUM(D12:D20)</f>
        <v>9447233.9453425854</v>
      </c>
      <c r="E21" s="16"/>
      <c r="F21" s="17"/>
    </row>
    <row r="22" spans="1:10" ht="36" customHeight="1" x14ac:dyDescent="0.3">
      <c r="A22" s="14"/>
      <c r="B22" s="481"/>
      <c r="C22" s="482"/>
      <c r="D22" s="15"/>
      <c r="E22" s="16"/>
      <c r="F22" s="17"/>
    </row>
    <row r="23" spans="1:10" ht="21" customHeight="1" x14ac:dyDescent="0.3">
      <c r="A23" s="19">
        <v>2</v>
      </c>
      <c r="B23" s="483" t="s">
        <v>312</v>
      </c>
      <c r="C23" s="484"/>
      <c r="D23" s="22">
        <f>'Sch2 Taxes'!D16</f>
        <v>1700502.1101616656</v>
      </c>
      <c r="E23" s="2"/>
    </row>
    <row r="24" spans="1:10" ht="37.5" customHeight="1" x14ac:dyDescent="0.3">
      <c r="A24" s="14"/>
      <c r="B24" s="20"/>
      <c r="C24" s="21"/>
      <c r="D24" s="15"/>
      <c r="E24" s="23"/>
    </row>
    <row r="25" spans="1:10" ht="33" customHeight="1" x14ac:dyDescent="0.3">
      <c r="A25" s="14"/>
      <c r="B25" s="476" t="s">
        <v>313</v>
      </c>
      <c r="C25" s="476"/>
      <c r="D25" s="24">
        <f>SUM(D21,D23)</f>
        <v>11147736.055504251</v>
      </c>
      <c r="E25" s="25">
        <f>SUM(E12:E23)</f>
        <v>14780245</v>
      </c>
    </row>
    <row r="26" spans="1:10" ht="18" x14ac:dyDescent="0.3">
      <c r="A26" s="26"/>
      <c r="B26" s="27"/>
      <c r="C26" s="27"/>
      <c r="D26" s="91"/>
      <c r="G26" s="17"/>
      <c r="H26" s="17"/>
      <c r="I26" s="17"/>
      <c r="J26" s="17"/>
    </row>
    <row r="27" spans="1:10" ht="18" x14ac:dyDescent="0.3">
      <c r="A27" s="28"/>
      <c r="D27" s="29"/>
    </row>
    <row r="28" spans="1:10" ht="18" x14ac:dyDescent="0.3">
      <c r="A28" s="28"/>
      <c r="B28" s="30"/>
      <c r="C28" s="31"/>
      <c r="D28" s="32"/>
    </row>
    <row r="29" spans="1:10" ht="18" x14ac:dyDescent="0.3">
      <c r="A29" s="33"/>
      <c r="B29" s="34"/>
      <c r="C29" s="35"/>
      <c r="D29" s="36"/>
    </row>
  </sheetData>
  <sheetProtection algorithmName="SHA-512" hashValue="QrMCxXQXUuCEHNmPoBDnxmsc86+mceu39lWjydGwCekmtsh1UE9sg1c7WQR1V163mYryfL8MOdVh5SvqwUkmiQ==" saltValue="dT60B9yZrLVcLe79kurWdA==" spinCount="100000" sheet="1" objects="1" scenarios="1"/>
  <mergeCells count="21">
    <mergeCell ref="A1:D1"/>
    <mergeCell ref="A2:D2"/>
    <mergeCell ref="A3:B3"/>
    <mergeCell ref="C3:D3"/>
    <mergeCell ref="A8:B8"/>
    <mergeCell ref="B9:C9"/>
    <mergeCell ref="B10:C10"/>
    <mergeCell ref="B11:C11"/>
    <mergeCell ref="B12:C12"/>
    <mergeCell ref="B13:C13"/>
    <mergeCell ref="B14:C14"/>
    <mergeCell ref="B15:C15"/>
    <mergeCell ref="B21:C21"/>
    <mergeCell ref="B22:C22"/>
    <mergeCell ref="B23:C23"/>
    <mergeCell ref="B25:C25"/>
    <mergeCell ref="B16:C16"/>
    <mergeCell ref="B17:C17"/>
    <mergeCell ref="B18:C18"/>
    <mergeCell ref="B19:C19"/>
    <mergeCell ref="B20:C20"/>
  </mergeCells>
  <printOptions horizontalCentered="1" verticalCentered="1"/>
  <pageMargins left="0.25" right="0.25" top="0.75" bottom="0.75" header="0.3" footer="0.3"/>
  <pageSetup scale="69" orientation="landscape" r:id="rId1"/>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9F600-A639-4B1E-A006-1513BE1FA04D}">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Instruction</vt:lpstr>
      <vt:lpstr>Name of Bidder</vt:lpstr>
      <vt:lpstr>BASICS</vt:lpstr>
      <vt:lpstr>Sch-3A PART-A (Sch-Civil)</vt:lpstr>
      <vt:lpstr>Sch-3B PART-A (NS-Civil)</vt:lpstr>
      <vt:lpstr>SCH-3C PART A( Sch- Ele)</vt:lpstr>
      <vt:lpstr>Sch-3D PART A (NS Elec)</vt:lpstr>
      <vt:lpstr>Sch2 Taxes</vt:lpstr>
      <vt:lpstr>Sch3 Summary</vt:lpstr>
      <vt:lpstr>Sheet1</vt:lpstr>
      <vt:lpstr>'Sch-3A PART-A (Sch-Civil)'!Print_Area</vt:lpstr>
      <vt:lpstr>'SCH-3C PART A( Sch- Ele)'!Print_Area</vt:lpstr>
      <vt:lpstr>'Sch-3A PART-A (Sch-Civil)'!Print_Titles</vt:lpstr>
      <vt:lpstr>'Sch-3B PART-A (NS-Civil)'!Print_Titles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2026-03-24T10:20:55Z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2025-07-28T11:46:41Z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a0d2cdb7-5a0a-4446-b20f-c728372e5dff</vt:lpwstr>
  </property>
  <property fmtid="{D5CDD505-2E9C-101B-9397-08002B2CF9AE}" pid="8" name="MSIP_Label_1e5961ef-6ad8-4ebf-ac83-5a6f539b3711_ContentBits">
    <vt:lpwstr>1</vt:lpwstr>
  </property>
</Properties>
</file>